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ACER Lab\thesis\document\Electronic Appendix\Passenger Loading\Half-Full Passenger Load\8F Inject\4-7C Sample\"/>
    </mc:Choice>
  </mc:AlternateContent>
  <bookViews>
    <workbookView xWindow="0" yWindow="0" windowWidth="19200" windowHeight="11595" activeTab="4"/>
  </bookViews>
  <sheets>
    <sheet name="7C" sheetId="8" r:id="rId1"/>
    <sheet name="6C" sheetId="7" r:id="rId2"/>
    <sheet name="5C" sheetId="6" r:id="rId3"/>
    <sheet name="4C" sheetId="5" r:id="rId4"/>
    <sheet name="4C - 5C - 6C - 7C" sheetId="9" r:id="rId5"/>
    <sheet name="Calibration" sheetId="4" r:id="rId6"/>
  </sheets>
  <externalReferences>
    <externalReference r:id="rId7"/>
    <externalReference r:id="rId8"/>
    <externalReference r:id="rId9"/>
  </externalReferences>
  <calcPr calcId="152511"/>
</workbook>
</file>

<file path=xl/calcChain.xml><?xml version="1.0" encoding="utf-8"?>
<calcChain xmlns="http://schemas.openxmlformats.org/spreadsheetml/2006/main">
  <c r="B4" i="4" l="1"/>
  <c r="B3" i="4"/>
  <c r="B2" i="4"/>
  <c r="D4" i="4" l="1"/>
  <c r="D3" i="4"/>
  <c r="D2" i="4"/>
  <c r="C4" i="4"/>
  <c r="C3" i="4"/>
  <c r="C2" i="4"/>
  <c r="L3" i="8" l="1"/>
  <c r="L4" i="8"/>
  <c r="L5" i="8"/>
  <c r="L6" i="8"/>
  <c r="L7" i="8"/>
  <c r="L8" i="8"/>
  <c r="L9" i="8"/>
  <c r="L10" i="8"/>
  <c r="L11" i="8"/>
  <c r="L12" i="8"/>
  <c r="L13" i="8"/>
  <c r="L14" i="8"/>
  <c r="L15" i="8"/>
  <c r="L16" i="8"/>
  <c r="L17" i="8"/>
  <c r="L18" i="8"/>
  <c r="L19" i="8"/>
  <c r="L20" i="8"/>
  <c r="L21" i="8"/>
  <c r="L22" i="8"/>
  <c r="L23" i="8"/>
  <c r="L24" i="8"/>
  <c r="L25" i="8"/>
  <c r="L26" i="8"/>
  <c r="L27" i="8"/>
  <c r="L28" i="8"/>
  <c r="L29" i="8"/>
  <c r="L30" i="8"/>
  <c r="L31" i="8"/>
  <c r="L32" i="8"/>
  <c r="L33" i="8"/>
  <c r="L34" i="8"/>
  <c r="L35" i="8"/>
  <c r="L36" i="8"/>
  <c r="L37" i="8"/>
  <c r="L38" i="8"/>
  <c r="L39" i="8"/>
  <c r="L40" i="8"/>
  <c r="L41" i="8"/>
  <c r="L42" i="8"/>
  <c r="L43" i="8"/>
  <c r="L44" i="8"/>
  <c r="L45" i="8"/>
  <c r="L46" i="8"/>
  <c r="L47" i="8"/>
  <c r="L48" i="8"/>
  <c r="L49" i="8"/>
  <c r="L50" i="8"/>
  <c r="L51" i="8"/>
  <c r="L52" i="8"/>
  <c r="L53" i="8"/>
  <c r="L54" i="8"/>
  <c r="L55" i="8"/>
  <c r="L56" i="8"/>
  <c r="L57" i="8"/>
  <c r="L58" i="8"/>
  <c r="L59" i="8"/>
  <c r="L60" i="8"/>
  <c r="L61" i="8"/>
  <c r="L62" i="8"/>
  <c r="L63" i="8"/>
  <c r="L64" i="8"/>
  <c r="L65" i="8"/>
  <c r="L66" i="8"/>
  <c r="L67" i="8"/>
  <c r="L68" i="8"/>
  <c r="L69" i="8"/>
  <c r="L70" i="8"/>
  <c r="L71" i="8"/>
  <c r="L72" i="8"/>
  <c r="L73" i="8"/>
  <c r="L74" i="8"/>
  <c r="L75" i="8"/>
  <c r="L76" i="8"/>
  <c r="L77" i="8"/>
  <c r="L78" i="8"/>
  <c r="L79" i="8"/>
  <c r="L80" i="8"/>
  <c r="L81" i="8"/>
  <c r="L82" i="8"/>
  <c r="L83" i="8"/>
  <c r="L84" i="8"/>
  <c r="L85" i="8"/>
  <c r="L86" i="8"/>
  <c r="L87" i="8"/>
  <c r="L88" i="8"/>
  <c r="L89" i="8"/>
  <c r="L90" i="8"/>
  <c r="L91" i="8"/>
  <c r="L92" i="8"/>
  <c r="L93" i="8"/>
  <c r="L94" i="8"/>
  <c r="L95" i="8"/>
  <c r="L96" i="8"/>
  <c r="L97" i="8"/>
  <c r="L98" i="8"/>
  <c r="L99" i="8"/>
  <c r="L100" i="8"/>
  <c r="L101" i="8"/>
  <c r="L102" i="8"/>
  <c r="L103" i="8"/>
  <c r="L104" i="8"/>
  <c r="L105" i="8"/>
  <c r="L106" i="8"/>
  <c r="L107" i="8"/>
  <c r="L108" i="8"/>
  <c r="L109" i="8"/>
  <c r="L110" i="8"/>
  <c r="L111" i="8"/>
  <c r="L112" i="8"/>
  <c r="L113" i="8"/>
  <c r="L114" i="8"/>
  <c r="L115" i="8"/>
  <c r="L116" i="8"/>
  <c r="L117" i="8"/>
  <c r="L118" i="8"/>
  <c r="L119" i="8"/>
  <c r="L120" i="8"/>
  <c r="L121" i="8"/>
  <c r="L122" i="8"/>
  <c r="L123" i="8"/>
  <c r="L124" i="8"/>
  <c r="L125" i="8"/>
  <c r="L126" i="8"/>
  <c r="L127" i="8"/>
  <c r="L128" i="8"/>
  <c r="L129" i="8"/>
  <c r="L130" i="8"/>
  <c r="L131" i="8"/>
  <c r="L132" i="8"/>
  <c r="L133" i="8"/>
  <c r="L134" i="8"/>
  <c r="L135" i="8"/>
  <c r="L136" i="8"/>
  <c r="L137" i="8"/>
  <c r="L138" i="8"/>
  <c r="L139" i="8"/>
  <c r="L140" i="8"/>
  <c r="L141" i="8"/>
  <c r="L142" i="8"/>
  <c r="L143" i="8"/>
  <c r="L144" i="8"/>
  <c r="L145" i="8"/>
  <c r="L146" i="8"/>
  <c r="L147" i="8"/>
  <c r="L148" i="8"/>
  <c r="L149" i="8"/>
  <c r="L150" i="8"/>
  <c r="L151" i="8"/>
  <c r="L152" i="8"/>
  <c r="L153" i="8"/>
  <c r="L154" i="8"/>
  <c r="L155" i="8"/>
  <c r="L156" i="8"/>
  <c r="L157" i="8"/>
  <c r="L158" i="8"/>
  <c r="L159" i="8"/>
  <c r="L160" i="8"/>
  <c r="L161" i="8"/>
  <c r="L162" i="8"/>
  <c r="L163" i="8"/>
  <c r="L164" i="8"/>
  <c r="L165" i="8"/>
  <c r="L166" i="8"/>
  <c r="L167" i="8"/>
  <c r="L168" i="8"/>
  <c r="L169" i="8"/>
  <c r="L170" i="8"/>
  <c r="L171" i="8"/>
  <c r="L172" i="8"/>
  <c r="L173" i="8"/>
  <c r="L174" i="8"/>
  <c r="L175" i="8"/>
  <c r="L176" i="8"/>
  <c r="S3" i="9" s="1"/>
  <c r="L177" i="8"/>
  <c r="S4" i="9" s="1"/>
  <c r="L178" i="8"/>
  <c r="S5" i="9" s="1"/>
  <c r="L179" i="8"/>
  <c r="S6" i="9" s="1"/>
  <c r="L180" i="8"/>
  <c r="S7" i="9" s="1"/>
  <c r="L181" i="8"/>
  <c r="S8" i="9" s="1"/>
  <c r="L182" i="8"/>
  <c r="S9" i="9" s="1"/>
  <c r="L183" i="8"/>
  <c r="S10" i="9" s="1"/>
  <c r="L184" i="8"/>
  <c r="S11" i="9" s="1"/>
  <c r="L185" i="8"/>
  <c r="S12" i="9" s="1"/>
  <c r="L186" i="8"/>
  <c r="S13" i="9" s="1"/>
  <c r="L187" i="8"/>
  <c r="S14" i="9" s="1"/>
  <c r="L188" i="8"/>
  <c r="S15" i="9" s="1"/>
  <c r="L189" i="8"/>
  <c r="S16" i="9" s="1"/>
  <c r="L190" i="8"/>
  <c r="S17" i="9" s="1"/>
  <c r="L191" i="8"/>
  <c r="S18" i="9" s="1"/>
  <c r="L192" i="8"/>
  <c r="S19" i="9" s="1"/>
  <c r="L193" i="8"/>
  <c r="S20" i="9" s="1"/>
  <c r="L194" i="8"/>
  <c r="S21" i="9" s="1"/>
  <c r="L195" i="8"/>
  <c r="S22" i="9" s="1"/>
  <c r="L196" i="8"/>
  <c r="S23" i="9" s="1"/>
  <c r="L197" i="8"/>
  <c r="S24" i="9" s="1"/>
  <c r="L198" i="8"/>
  <c r="S25" i="9" s="1"/>
  <c r="L199" i="8"/>
  <c r="S26" i="9" s="1"/>
  <c r="L200" i="8"/>
  <c r="S27" i="9" s="1"/>
  <c r="L201" i="8"/>
  <c r="S28" i="9" s="1"/>
  <c r="L202" i="8"/>
  <c r="S29" i="9" s="1"/>
  <c r="L203" i="8"/>
  <c r="S30" i="9" s="1"/>
  <c r="L204" i="8"/>
  <c r="S31" i="9" s="1"/>
  <c r="L205" i="8"/>
  <c r="S32" i="9" s="1"/>
  <c r="L206" i="8"/>
  <c r="S33" i="9" s="1"/>
  <c r="L207" i="8"/>
  <c r="S34" i="9" s="1"/>
  <c r="L208" i="8"/>
  <c r="S35" i="9" s="1"/>
  <c r="L209" i="8"/>
  <c r="S36" i="9" s="1"/>
  <c r="L210" i="8"/>
  <c r="S37" i="9" s="1"/>
  <c r="L211" i="8"/>
  <c r="S38" i="9" s="1"/>
  <c r="L212" i="8"/>
  <c r="S39" i="9" s="1"/>
  <c r="L213" i="8"/>
  <c r="S40" i="9" s="1"/>
  <c r="L214" i="8"/>
  <c r="S41" i="9" s="1"/>
  <c r="L215" i="8"/>
  <c r="S42" i="9" s="1"/>
  <c r="L216" i="8"/>
  <c r="S43" i="9" s="1"/>
  <c r="L217" i="8"/>
  <c r="S44" i="9" s="1"/>
  <c r="L218" i="8"/>
  <c r="S45" i="9" s="1"/>
  <c r="L219" i="8"/>
  <c r="S46" i="9" s="1"/>
  <c r="L220" i="8"/>
  <c r="S47" i="9" s="1"/>
  <c r="L221" i="8"/>
  <c r="S48" i="9" s="1"/>
  <c r="L222" i="8"/>
  <c r="S49" i="9" s="1"/>
  <c r="L223" i="8"/>
  <c r="S50" i="9" s="1"/>
  <c r="L224" i="8"/>
  <c r="S51" i="9" s="1"/>
  <c r="L225" i="8"/>
  <c r="S52" i="9" s="1"/>
  <c r="L226" i="8"/>
  <c r="S53" i="9" s="1"/>
  <c r="L227" i="8"/>
  <c r="S54" i="9" s="1"/>
  <c r="L228" i="8"/>
  <c r="S55" i="9" s="1"/>
  <c r="L229" i="8"/>
  <c r="S56" i="9" s="1"/>
  <c r="L230" i="8"/>
  <c r="S57" i="9" s="1"/>
  <c r="L231" i="8"/>
  <c r="S58" i="9" s="1"/>
  <c r="L232" i="8"/>
  <c r="S59" i="9" s="1"/>
  <c r="L233" i="8"/>
  <c r="S60" i="9" s="1"/>
  <c r="L234" i="8"/>
  <c r="S61" i="9" s="1"/>
  <c r="L235" i="8"/>
  <c r="S62" i="9" s="1"/>
  <c r="L236" i="8"/>
  <c r="S63" i="9" s="1"/>
  <c r="L237" i="8"/>
  <c r="S64" i="9" s="1"/>
  <c r="L238" i="8"/>
  <c r="S65" i="9" s="1"/>
  <c r="L239" i="8"/>
  <c r="S66" i="9" s="1"/>
  <c r="L240" i="8"/>
  <c r="S67" i="9" s="1"/>
  <c r="L241" i="8"/>
  <c r="S68" i="9" s="1"/>
  <c r="L242" i="8"/>
  <c r="S69" i="9" s="1"/>
  <c r="L243" i="8"/>
  <c r="S70" i="9" s="1"/>
  <c r="L244" i="8"/>
  <c r="S71" i="9" s="1"/>
  <c r="L245" i="8"/>
  <c r="S72" i="9" s="1"/>
  <c r="L246" i="8"/>
  <c r="S73" i="9" s="1"/>
  <c r="L247" i="8"/>
  <c r="S74" i="9" s="1"/>
  <c r="L248" i="8"/>
  <c r="S75" i="9" s="1"/>
  <c r="L249" i="8"/>
  <c r="S76" i="9" s="1"/>
  <c r="L250" i="8"/>
  <c r="S77" i="9" s="1"/>
  <c r="L251" i="8"/>
  <c r="S78" i="9" s="1"/>
  <c r="L252" i="8"/>
  <c r="S79" i="9" s="1"/>
  <c r="L253" i="8"/>
  <c r="S80" i="9" s="1"/>
  <c r="L254" i="8"/>
  <c r="S81" i="9" s="1"/>
  <c r="L255" i="8"/>
  <c r="S82" i="9" s="1"/>
  <c r="L256" i="8"/>
  <c r="S83" i="9" s="1"/>
  <c r="L257" i="8"/>
  <c r="S84" i="9" s="1"/>
  <c r="L258" i="8"/>
  <c r="S85" i="9" s="1"/>
  <c r="L259" i="8"/>
  <c r="S86" i="9" s="1"/>
  <c r="L260" i="8"/>
  <c r="S87" i="9" s="1"/>
  <c r="L261" i="8"/>
  <c r="S88" i="9" s="1"/>
  <c r="L262" i="8"/>
  <c r="S89" i="9" s="1"/>
  <c r="L263" i="8"/>
  <c r="S90" i="9" s="1"/>
  <c r="L264" i="8"/>
  <c r="S91" i="9" s="1"/>
  <c r="L265" i="8"/>
  <c r="S92" i="9" s="1"/>
  <c r="L2" i="8"/>
  <c r="K3" i="8"/>
  <c r="K4" i="8"/>
  <c r="K5" i="8"/>
  <c r="K6" i="8"/>
  <c r="K7" i="8"/>
  <c r="K8" i="8"/>
  <c r="K9" i="8"/>
  <c r="K10" i="8"/>
  <c r="K11" i="8"/>
  <c r="K12" i="8"/>
  <c r="K13" i="8"/>
  <c r="K14" i="8"/>
  <c r="K15" i="8"/>
  <c r="K16" i="8"/>
  <c r="K17" i="8"/>
  <c r="K18" i="8"/>
  <c r="K19" i="8"/>
  <c r="K20" i="8"/>
  <c r="K21" i="8"/>
  <c r="K22" i="8"/>
  <c r="K23" i="8"/>
  <c r="K24" i="8"/>
  <c r="K25" i="8"/>
  <c r="K26" i="8"/>
  <c r="K27" i="8"/>
  <c r="K28" i="8"/>
  <c r="K29" i="8"/>
  <c r="K30" i="8"/>
  <c r="K31" i="8"/>
  <c r="K32" i="8"/>
  <c r="K33" i="8"/>
  <c r="K34" i="8"/>
  <c r="K35" i="8"/>
  <c r="K36" i="8"/>
  <c r="K37" i="8"/>
  <c r="K38" i="8"/>
  <c r="K39" i="8"/>
  <c r="K40" i="8"/>
  <c r="K41" i="8"/>
  <c r="K42" i="8"/>
  <c r="K43" i="8"/>
  <c r="K44" i="8"/>
  <c r="K45" i="8"/>
  <c r="K46" i="8"/>
  <c r="K47" i="8"/>
  <c r="K48" i="8"/>
  <c r="K49" i="8"/>
  <c r="K50" i="8"/>
  <c r="K51" i="8"/>
  <c r="K52" i="8"/>
  <c r="K53" i="8"/>
  <c r="K54" i="8"/>
  <c r="K55" i="8"/>
  <c r="K56" i="8"/>
  <c r="K57" i="8"/>
  <c r="K58" i="8"/>
  <c r="K59" i="8"/>
  <c r="K60" i="8"/>
  <c r="K61" i="8"/>
  <c r="K62" i="8"/>
  <c r="K63" i="8"/>
  <c r="K64" i="8"/>
  <c r="K65" i="8"/>
  <c r="K66" i="8"/>
  <c r="K67" i="8"/>
  <c r="K68" i="8"/>
  <c r="K69" i="8"/>
  <c r="K70" i="8"/>
  <c r="K71" i="8"/>
  <c r="K72" i="8"/>
  <c r="K73" i="8"/>
  <c r="K74" i="8"/>
  <c r="K75" i="8"/>
  <c r="K76" i="8"/>
  <c r="K77" i="8"/>
  <c r="K78" i="8"/>
  <c r="K79" i="8"/>
  <c r="K80" i="8"/>
  <c r="K81" i="8"/>
  <c r="K82" i="8"/>
  <c r="K83" i="8"/>
  <c r="K84" i="8"/>
  <c r="K85" i="8"/>
  <c r="K86" i="8"/>
  <c r="K87" i="8"/>
  <c r="K88" i="8"/>
  <c r="K89" i="8"/>
  <c r="K90" i="8"/>
  <c r="K91" i="8"/>
  <c r="K92" i="8"/>
  <c r="K93" i="8"/>
  <c r="K94" i="8"/>
  <c r="K95" i="8"/>
  <c r="K96" i="8"/>
  <c r="K97" i="8"/>
  <c r="K98" i="8"/>
  <c r="K99" i="8"/>
  <c r="K100" i="8"/>
  <c r="K101" i="8"/>
  <c r="K102" i="8"/>
  <c r="K103" i="8"/>
  <c r="K104" i="8"/>
  <c r="K105" i="8"/>
  <c r="K106" i="8"/>
  <c r="K107" i="8"/>
  <c r="K108" i="8"/>
  <c r="K109" i="8"/>
  <c r="K110" i="8"/>
  <c r="K111" i="8"/>
  <c r="K112" i="8"/>
  <c r="K113" i="8"/>
  <c r="K114" i="8"/>
  <c r="K115" i="8"/>
  <c r="K116" i="8"/>
  <c r="K117" i="8"/>
  <c r="K118" i="8"/>
  <c r="K119" i="8"/>
  <c r="K120" i="8"/>
  <c r="K121" i="8"/>
  <c r="K122" i="8"/>
  <c r="K123" i="8"/>
  <c r="K124" i="8"/>
  <c r="K125" i="8"/>
  <c r="K126" i="8"/>
  <c r="K127" i="8"/>
  <c r="K128" i="8"/>
  <c r="K129" i="8"/>
  <c r="K130" i="8"/>
  <c r="K131" i="8"/>
  <c r="K132" i="8"/>
  <c r="K133" i="8"/>
  <c r="K134" i="8"/>
  <c r="K135" i="8"/>
  <c r="K136" i="8"/>
  <c r="K137" i="8"/>
  <c r="K138" i="8"/>
  <c r="K139" i="8"/>
  <c r="K140" i="8"/>
  <c r="K141" i="8"/>
  <c r="K142" i="8"/>
  <c r="K143" i="8"/>
  <c r="K144" i="8"/>
  <c r="K145" i="8"/>
  <c r="K146" i="8"/>
  <c r="K147" i="8"/>
  <c r="K148" i="8"/>
  <c r="K149" i="8"/>
  <c r="K150" i="8"/>
  <c r="K151" i="8"/>
  <c r="K152" i="8"/>
  <c r="K153" i="8"/>
  <c r="K154" i="8"/>
  <c r="K155" i="8"/>
  <c r="K156" i="8"/>
  <c r="K157" i="8"/>
  <c r="K158" i="8"/>
  <c r="K159" i="8"/>
  <c r="K160" i="8"/>
  <c r="K161" i="8"/>
  <c r="K162" i="8"/>
  <c r="K163" i="8"/>
  <c r="K164" i="8"/>
  <c r="K165" i="8"/>
  <c r="K166" i="8"/>
  <c r="K167" i="8"/>
  <c r="K168" i="8"/>
  <c r="K169" i="8"/>
  <c r="K170" i="8"/>
  <c r="K171" i="8"/>
  <c r="K172" i="8"/>
  <c r="K173" i="8"/>
  <c r="K174" i="8"/>
  <c r="K175" i="8"/>
  <c r="K176" i="8"/>
  <c r="R3" i="9" s="1"/>
  <c r="K177" i="8"/>
  <c r="R4" i="9" s="1"/>
  <c r="K178" i="8"/>
  <c r="R5" i="9" s="1"/>
  <c r="K179" i="8"/>
  <c r="R6" i="9" s="1"/>
  <c r="K180" i="8"/>
  <c r="R7" i="9" s="1"/>
  <c r="K181" i="8"/>
  <c r="R8" i="9" s="1"/>
  <c r="K182" i="8"/>
  <c r="R9" i="9" s="1"/>
  <c r="K183" i="8"/>
  <c r="R10" i="9" s="1"/>
  <c r="K184" i="8"/>
  <c r="R11" i="9" s="1"/>
  <c r="K185" i="8"/>
  <c r="R12" i="9" s="1"/>
  <c r="K186" i="8"/>
  <c r="R13" i="9" s="1"/>
  <c r="K187" i="8"/>
  <c r="R14" i="9" s="1"/>
  <c r="K188" i="8"/>
  <c r="R15" i="9" s="1"/>
  <c r="K189" i="8"/>
  <c r="R16" i="9" s="1"/>
  <c r="K190" i="8"/>
  <c r="R17" i="9" s="1"/>
  <c r="K191" i="8"/>
  <c r="R18" i="9" s="1"/>
  <c r="K192" i="8"/>
  <c r="R19" i="9" s="1"/>
  <c r="K193" i="8"/>
  <c r="R20" i="9" s="1"/>
  <c r="K194" i="8"/>
  <c r="R21" i="9" s="1"/>
  <c r="K195" i="8"/>
  <c r="R22" i="9" s="1"/>
  <c r="K196" i="8"/>
  <c r="R23" i="9" s="1"/>
  <c r="K197" i="8"/>
  <c r="R24" i="9" s="1"/>
  <c r="K198" i="8"/>
  <c r="R25" i="9" s="1"/>
  <c r="K199" i="8"/>
  <c r="R26" i="9" s="1"/>
  <c r="K200" i="8"/>
  <c r="R27" i="9" s="1"/>
  <c r="K201" i="8"/>
  <c r="R28" i="9" s="1"/>
  <c r="K202" i="8"/>
  <c r="R29" i="9" s="1"/>
  <c r="K203" i="8"/>
  <c r="R30" i="9" s="1"/>
  <c r="K204" i="8"/>
  <c r="R31" i="9" s="1"/>
  <c r="K205" i="8"/>
  <c r="R32" i="9" s="1"/>
  <c r="K206" i="8"/>
  <c r="R33" i="9" s="1"/>
  <c r="K207" i="8"/>
  <c r="R34" i="9" s="1"/>
  <c r="K208" i="8"/>
  <c r="R35" i="9" s="1"/>
  <c r="K209" i="8"/>
  <c r="R36" i="9" s="1"/>
  <c r="K210" i="8"/>
  <c r="R37" i="9" s="1"/>
  <c r="K211" i="8"/>
  <c r="R38" i="9" s="1"/>
  <c r="K212" i="8"/>
  <c r="R39" i="9" s="1"/>
  <c r="K213" i="8"/>
  <c r="R40" i="9" s="1"/>
  <c r="K214" i="8"/>
  <c r="R41" i="9" s="1"/>
  <c r="K215" i="8"/>
  <c r="R42" i="9" s="1"/>
  <c r="K216" i="8"/>
  <c r="R43" i="9" s="1"/>
  <c r="K217" i="8"/>
  <c r="R44" i="9" s="1"/>
  <c r="K218" i="8"/>
  <c r="R45" i="9" s="1"/>
  <c r="K219" i="8"/>
  <c r="R46" i="9" s="1"/>
  <c r="K220" i="8"/>
  <c r="R47" i="9" s="1"/>
  <c r="K221" i="8"/>
  <c r="R48" i="9" s="1"/>
  <c r="K222" i="8"/>
  <c r="R49" i="9" s="1"/>
  <c r="K223" i="8"/>
  <c r="R50" i="9" s="1"/>
  <c r="K224" i="8"/>
  <c r="R51" i="9" s="1"/>
  <c r="K225" i="8"/>
  <c r="R52" i="9" s="1"/>
  <c r="K226" i="8"/>
  <c r="R53" i="9" s="1"/>
  <c r="K227" i="8"/>
  <c r="R54" i="9" s="1"/>
  <c r="K228" i="8"/>
  <c r="R55" i="9" s="1"/>
  <c r="K229" i="8"/>
  <c r="R56" i="9" s="1"/>
  <c r="K230" i="8"/>
  <c r="R57" i="9" s="1"/>
  <c r="K231" i="8"/>
  <c r="R58" i="9" s="1"/>
  <c r="K232" i="8"/>
  <c r="R59" i="9" s="1"/>
  <c r="K233" i="8"/>
  <c r="R60" i="9" s="1"/>
  <c r="K234" i="8"/>
  <c r="R61" i="9" s="1"/>
  <c r="K235" i="8"/>
  <c r="R62" i="9" s="1"/>
  <c r="K236" i="8"/>
  <c r="R63" i="9" s="1"/>
  <c r="K237" i="8"/>
  <c r="R64" i="9" s="1"/>
  <c r="K238" i="8"/>
  <c r="R65" i="9" s="1"/>
  <c r="K239" i="8"/>
  <c r="R66" i="9" s="1"/>
  <c r="K240" i="8"/>
  <c r="R67" i="9" s="1"/>
  <c r="K241" i="8"/>
  <c r="R68" i="9" s="1"/>
  <c r="K242" i="8"/>
  <c r="R69" i="9" s="1"/>
  <c r="K243" i="8"/>
  <c r="R70" i="9" s="1"/>
  <c r="K244" i="8"/>
  <c r="R71" i="9" s="1"/>
  <c r="K245" i="8"/>
  <c r="R72" i="9" s="1"/>
  <c r="K246" i="8"/>
  <c r="R73" i="9" s="1"/>
  <c r="K247" i="8"/>
  <c r="R74" i="9" s="1"/>
  <c r="K248" i="8"/>
  <c r="R75" i="9" s="1"/>
  <c r="K249" i="8"/>
  <c r="R76" i="9" s="1"/>
  <c r="K250" i="8"/>
  <c r="R77" i="9" s="1"/>
  <c r="K251" i="8"/>
  <c r="R78" i="9" s="1"/>
  <c r="K252" i="8"/>
  <c r="R79" i="9" s="1"/>
  <c r="K253" i="8"/>
  <c r="R80" i="9" s="1"/>
  <c r="K254" i="8"/>
  <c r="R81" i="9" s="1"/>
  <c r="K255" i="8"/>
  <c r="R82" i="9" s="1"/>
  <c r="K256" i="8"/>
  <c r="R83" i="9" s="1"/>
  <c r="K257" i="8"/>
  <c r="R84" i="9" s="1"/>
  <c r="K258" i="8"/>
  <c r="R85" i="9" s="1"/>
  <c r="K259" i="8"/>
  <c r="R86" i="9" s="1"/>
  <c r="K260" i="8"/>
  <c r="R87" i="9" s="1"/>
  <c r="K261" i="8"/>
  <c r="R88" i="9" s="1"/>
  <c r="K262" i="8"/>
  <c r="R89" i="9" s="1"/>
  <c r="K263" i="8"/>
  <c r="R90" i="9" s="1"/>
  <c r="K264" i="8"/>
  <c r="R91" i="9" s="1"/>
  <c r="K265" i="8"/>
  <c r="R92" i="9" s="1"/>
  <c r="K2" i="8"/>
  <c r="J3" i="8"/>
  <c r="J4" i="8"/>
  <c r="J5" i="8"/>
  <c r="J6" i="8"/>
  <c r="J7" i="8"/>
  <c r="J8" i="8"/>
  <c r="J9" i="8"/>
  <c r="J10" i="8"/>
  <c r="J11" i="8"/>
  <c r="J12" i="8"/>
  <c r="J13" i="8"/>
  <c r="J14" i="8"/>
  <c r="J15" i="8"/>
  <c r="J16" i="8"/>
  <c r="J17" i="8"/>
  <c r="J18" i="8"/>
  <c r="J19" i="8"/>
  <c r="J20" i="8"/>
  <c r="J21" i="8"/>
  <c r="J22" i="8"/>
  <c r="J23" i="8"/>
  <c r="J24" i="8"/>
  <c r="J25" i="8"/>
  <c r="J26" i="8"/>
  <c r="J27" i="8"/>
  <c r="J28" i="8"/>
  <c r="J29" i="8"/>
  <c r="J30" i="8"/>
  <c r="J31" i="8"/>
  <c r="J32" i="8"/>
  <c r="J33" i="8"/>
  <c r="J34" i="8"/>
  <c r="J35" i="8"/>
  <c r="J36" i="8"/>
  <c r="J37" i="8"/>
  <c r="J38" i="8"/>
  <c r="J39" i="8"/>
  <c r="J40" i="8"/>
  <c r="J41" i="8"/>
  <c r="J42" i="8"/>
  <c r="J43" i="8"/>
  <c r="J44" i="8"/>
  <c r="J45" i="8"/>
  <c r="J46" i="8"/>
  <c r="J47" i="8"/>
  <c r="J48" i="8"/>
  <c r="J49" i="8"/>
  <c r="J50" i="8"/>
  <c r="J51" i="8"/>
  <c r="J52" i="8"/>
  <c r="J53" i="8"/>
  <c r="J54" i="8"/>
  <c r="J55" i="8"/>
  <c r="J56" i="8"/>
  <c r="J57" i="8"/>
  <c r="J58" i="8"/>
  <c r="J59" i="8"/>
  <c r="J60" i="8"/>
  <c r="J61" i="8"/>
  <c r="J62" i="8"/>
  <c r="J63" i="8"/>
  <c r="J64" i="8"/>
  <c r="J65" i="8"/>
  <c r="J66" i="8"/>
  <c r="J67" i="8"/>
  <c r="J68" i="8"/>
  <c r="J69" i="8"/>
  <c r="J70" i="8"/>
  <c r="J71" i="8"/>
  <c r="J72" i="8"/>
  <c r="J73" i="8"/>
  <c r="J74" i="8"/>
  <c r="J75" i="8"/>
  <c r="J76" i="8"/>
  <c r="J77" i="8"/>
  <c r="J78" i="8"/>
  <c r="J79" i="8"/>
  <c r="J80" i="8"/>
  <c r="J81" i="8"/>
  <c r="J82" i="8"/>
  <c r="J83" i="8"/>
  <c r="J84" i="8"/>
  <c r="J85" i="8"/>
  <c r="J86" i="8"/>
  <c r="J87" i="8"/>
  <c r="J88" i="8"/>
  <c r="J89" i="8"/>
  <c r="J90" i="8"/>
  <c r="J91" i="8"/>
  <c r="J92" i="8"/>
  <c r="J93" i="8"/>
  <c r="J94" i="8"/>
  <c r="J95" i="8"/>
  <c r="J96" i="8"/>
  <c r="J97" i="8"/>
  <c r="J98" i="8"/>
  <c r="J99" i="8"/>
  <c r="J100" i="8"/>
  <c r="J101" i="8"/>
  <c r="J102" i="8"/>
  <c r="J103" i="8"/>
  <c r="J104" i="8"/>
  <c r="J105" i="8"/>
  <c r="J106" i="8"/>
  <c r="J107" i="8"/>
  <c r="J108" i="8"/>
  <c r="J109" i="8"/>
  <c r="J110" i="8"/>
  <c r="J111" i="8"/>
  <c r="J112" i="8"/>
  <c r="J113" i="8"/>
  <c r="J114" i="8"/>
  <c r="J115" i="8"/>
  <c r="J116" i="8"/>
  <c r="J117" i="8"/>
  <c r="J118" i="8"/>
  <c r="J119" i="8"/>
  <c r="J120" i="8"/>
  <c r="J121" i="8"/>
  <c r="J122" i="8"/>
  <c r="J123" i="8"/>
  <c r="J124" i="8"/>
  <c r="J125" i="8"/>
  <c r="J126" i="8"/>
  <c r="J127" i="8"/>
  <c r="J128" i="8"/>
  <c r="J129" i="8"/>
  <c r="J130" i="8"/>
  <c r="J131" i="8"/>
  <c r="J132" i="8"/>
  <c r="J133" i="8"/>
  <c r="J134" i="8"/>
  <c r="J135" i="8"/>
  <c r="J136" i="8"/>
  <c r="J137" i="8"/>
  <c r="J138" i="8"/>
  <c r="J139" i="8"/>
  <c r="J140" i="8"/>
  <c r="J141" i="8"/>
  <c r="J142" i="8"/>
  <c r="J143" i="8"/>
  <c r="J144" i="8"/>
  <c r="J145" i="8"/>
  <c r="J146" i="8"/>
  <c r="J147" i="8"/>
  <c r="J148" i="8"/>
  <c r="J149" i="8"/>
  <c r="J150" i="8"/>
  <c r="J151" i="8"/>
  <c r="J152" i="8"/>
  <c r="J153" i="8"/>
  <c r="J154" i="8"/>
  <c r="J155" i="8"/>
  <c r="J156" i="8"/>
  <c r="J157" i="8"/>
  <c r="J158" i="8"/>
  <c r="J159" i="8"/>
  <c r="J160" i="8"/>
  <c r="J161" i="8"/>
  <c r="J162" i="8"/>
  <c r="J163" i="8"/>
  <c r="J164" i="8"/>
  <c r="J165" i="8"/>
  <c r="J166" i="8"/>
  <c r="J167" i="8"/>
  <c r="J168" i="8"/>
  <c r="J169" i="8"/>
  <c r="J170" i="8"/>
  <c r="J171" i="8"/>
  <c r="J172" i="8"/>
  <c r="J173" i="8"/>
  <c r="J174" i="8"/>
  <c r="J175" i="8"/>
  <c r="J176" i="8"/>
  <c r="J177" i="8"/>
  <c r="J178" i="8"/>
  <c r="J179" i="8"/>
  <c r="J180" i="8"/>
  <c r="J181" i="8"/>
  <c r="J182" i="8"/>
  <c r="J183" i="8"/>
  <c r="J184" i="8"/>
  <c r="J185" i="8"/>
  <c r="J186" i="8"/>
  <c r="J187" i="8"/>
  <c r="J188" i="8"/>
  <c r="J189" i="8"/>
  <c r="J190" i="8"/>
  <c r="J191" i="8"/>
  <c r="J192" i="8"/>
  <c r="J193" i="8"/>
  <c r="J194" i="8"/>
  <c r="J195" i="8"/>
  <c r="J196" i="8"/>
  <c r="J197" i="8"/>
  <c r="J198" i="8"/>
  <c r="J199" i="8"/>
  <c r="J200" i="8"/>
  <c r="J201" i="8"/>
  <c r="J202" i="8"/>
  <c r="J203" i="8"/>
  <c r="J204" i="8"/>
  <c r="J205" i="8"/>
  <c r="J206" i="8"/>
  <c r="J207" i="8"/>
  <c r="J208" i="8"/>
  <c r="J209" i="8"/>
  <c r="J210" i="8"/>
  <c r="J211" i="8"/>
  <c r="J212" i="8"/>
  <c r="J213" i="8"/>
  <c r="J214" i="8"/>
  <c r="J215" i="8"/>
  <c r="J216" i="8"/>
  <c r="J217" i="8"/>
  <c r="J218" i="8"/>
  <c r="J219" i="8"/>
  <c r="J220" i="8"/>
  <c r="J221" i="8"/>
  <c r="J222" i="8"/>
  <c r="J223" i="8"/>
  <c r="J224" i="8"/>
  <c r="J225" i="8"/>
  <c r="J226" i="8"/>
  <c r="J227" i="8"/>
  <c r="J228" i="8"/>
  <c r="J229" i="8"/>
  <c r="J230" i="8"/>
  <c r="J231" i="8"/>
  <c r="J232" i="8"/>
  <c r="J233" i="8"/>
  <c r="J234" i="8"/>
  <c r="J235" i="8"/>
  <c r="J236" i="8"/>
  <c r="J237" i="8"/>
  <c r="J238" i="8"/>
  <c r="J239" i="8"/>
  <c r="J240" i="8"/>
  <c r="J241" i="8"/>
  <c r="J242" i="8"/>
  <c r="J243" i="8"/>
  <c r="J244" i="8"/>
  <c r="J245" i="8"/>
  <c r="J246" i="8"/>
  <c r="J247" i="8"/>
  <c r="J248" i="8"/>
  <c r="J249" i="8"/>
  <c r="J250" i="8"/>
  <c r="J251" i="8"/>
  <c r="J252" i="8"/>
  <c r="J253" i="8"/>
  <c r="J254" i="8"/>
  <c r="J255" i="8"/>
  <c r="J256" i="8"/>
  <c r="J257" i="8"/>
  <c r="J258" i="8"/>
  <c r="J259" i="8"/>
  <c r="J260" i="8"/>
  <c r="J261" i="8"/>
  <c r="J262" i="8"/>
  <c r="J263" i="8"/>
  <c r="J264" i="8"/>
  <c r="J265" i="8"/>
  <c r="J2" i="8"/>
  <c r="S93" i="9" l="1"/>
  <c r="N2" i="8"/>
  <c r="E11" i="4" s="1"/>
  <c r="L3" i="6"/>
  <c r="L4" i="6"/>
  <c r="L5" i="6"/>
  <c r="L6" i="6"/>
  <c r="L7" i="6"/>
  <c r="L8" i="6"/>
  <c r="L9" i="6"/>
  <c r="L10" i="6"/>
  <c r="L11" i="6"/>
  <c r="L12" i="6"/>
  <c r="L13" i="6"/>
  <c r="L14" i="6"/>
  <c r="L15" i="6"/>
  <c r="L16" i="6"/>
  <c r="L17" i="6"/>
  <c r="L18" i="6"/>
  <c r="L19" i="6"/>
  <c r="L20" i="6"/>
  <c r="L21" i="6"/>
  <c r="L22" i="6"/>
  <c r="L23" i="6"/>
  <c r="L24" i="6"/>
  <c r="L25" i="6"/>
  <c r="L26" i="6"/>
  <c r="L27" i="6"/>
  <c r="L28" i="6"/>
  <c r="L29" i="6"/>
  <c r="L30" i="6"/>
  <c r="L31" i="6"/>
  <c r="L32" i="6"/>
  <c r="I3" i="9" s="1"/>
  <c r="L33" i="6"/>
  <c r="I4" i="9" s="1"/>
  <c r="L34" i="6"/>
  <c r="I5" i="9" s="1"/>
  <c r="L35" i="6"/>
  <c r="I6" i="9" s="1"/>
  <c r="L36" i="6"/>
  <c r="I7" i="9" s="1"/>
  <c r="L37" i="6"/>
  <c r="I8" i="9" s="1"/>
  <c r="L38" i="6"/>
  <c r="I9" i="9" s="1"/>
  <c r="L39" i="6"/>
  <c r="I10" i="9" s="1"/>
  <c r="L40" i="6"/>
  <c r="I11" i="9" s="1"/>
  <c r="L41" i="6"/>
  <c r="I12" i="9" s="1"/>
  <c r="L42" i="6"/>
  <c r="I13" i="9" s="1"/>
  <c r="L43" i="6"/>
  <c r="I14" i="9" s="1"/>
  <c r="L44" i="6"/>
  <c r="I15" i="9" s="1"/>
  <c r="L45" i="6"/>
  <c r="I16" i="9" s="1"/>
  <c r="L46" i="6"/>
  <c r="I17" i="9" s="1"/>
  <c r="L47" i="6"/>
  <c r="I18" i="9" s="1"/>
  <c r="L48" i="6"/>
  <c r="I19" i="9" s="1"/>
  <c r="L49" i="6"/>
  <c r="I20" i="9" s="1"/>
  <c r="L50" i="6"/>
  <c r="I21" i="9" s="1"/>
  <c r="L51" i="6"/>
  <c r="I22" i="9" s="1"/>
  <c r="L52" i="6"/>
  <c r="I23" i="9" s="1"/>
  <c r="L53" i="6"/>
  <c r="I24" i="9" s="1"/>
  <c r="L54" i="6"/>
  <c r="I25" i="9" s="1"/>
  <c r="L55" i="6"/>
  <c r="I26" i="9" s="1"/>
  <c r="L56" i="6"/>
  <c r="I27" i="9" s="1"/>
  <c r="L57" i="6"/>
  <c r="I28" i="9" s="1"/>
  <c r="L58" i="6"/>
  <c r="I29" i="9" s="1"/>
  <c r="L59" i="6"/>
  <c r="I30" i="9" s="1"/>
  <c r="L60" i="6"/>
  <c r="I31" i="9" s="1"/>
  <c r="L61" i="6"/>
  <c r="I32" i="9" s="1"/>
  <c r="L62" i="6"/>
  <c r="I33" i="9" s="1"/>
  <c r="L63" i="6"/>
  <c r="I34" i="9" s="1"/>
  <c r="L64" i="6"/>
  <c r="I35" i="9" s="1"/>
  <c r="L65" i="6"/>
  <c r="I36" i="9" s="1"/>
  <c r="L66" i="6"/>
  <c r="I37" i="9" s="1"/>
  <c r="L67" i="6"/>
  <c r="I38" i="9" s="1"/>
  <c r="L68" i="6"/>
  <c r="I39" i="9" s="1"/>
  <c r="L69" i="6"/>
  <c r="I40" i="9" s="1"/>
  <c r="L70" i="6"/>
  <c r="I41" i="9" s="1"/>
  <c r="L71" i="6"/>
  <c r="I42" i="9" s="1"/>
  <c r="L72" i="6"/>
  <c r="I43" i="9" s="1"/>
  <c r="L73" i="6"/>
  <c r="I44" i="9" s="1"/>
  <c r="L74" i="6"/>
  <c r="I45" i="9" s="1"/>
  <c r="L75" i="6"/>
  <c r="I46" i="9" s="1"/>
  <c r="L76" i="6"/>
  <c r="I47" i="9" s="1"/>
  <c r="L77" i="6"/>
  <c r="I48" i="9" s="1"/>
  <c r="L78" i="6"/>
  <c r="I49" i="9" s="1"/>
  <c r="L79" i="6"/>
  <c r="I50" i="9" s="1"/>
  <c r="L80" i="6"/>
  <c r="I51" i="9" s="1"/>
  <c r="L81" i="6"/>
  <c r="I52" i="9" s="1"/>
  <c r="L82" i="6"/>
  <c r="I53" i="9" s="1"/>
  <c r="L83" i="6"/>
  <c r="I54" i="9" s="1"/>
  <c r="L84" i="6"/>
  <c r="I55" i="9" s="1"/>
  <c r="L85" i="6"/>
  <c r="I56" i="9" s="1"/>
  <c r="L86" i="6"/>
  <c r="I57" i="9" s="1"/>
  <c r="L87" i="6"/>
  <c r="I58" i="9" s="1"/>
  <c r="L88" i="6"/>
  <c r="I59" i="9" s="1"/>
  <c r="L89" i="6"/>
  <c r="I60" i="9" s="1"/>
  <c r="L90" i="6"/>
  <c r="I61" i="9" s="1"/>
  <c r="L91" i="6"/>
  <c r="I62" i="9" s="1"/>
  <c r="L92" i="6"/>
  <c r="I63" i="9" s="1"/>
  <c r="L93" i="6"/>
  <c r="I64" i="9" s="1"/>
  <c r="L94" i="6"/>
  <c r="I65" i="9" s="1"/>
  <c r="L95" i="6"/>
  <c r="I66" i="9" s="1"/>
  <c r="L96" i="6"/>
  <c r="I67" i="9" s="1"/>
  <c r="L97" i="6"/>
  <c r="I68" i="9" s="1"/>
  <c r="L98" i="6"/>
  <c r="I69" i="9" s="1"/>
  <c r="L99" i="6"/>
  <c r="I70" i="9" s="1"/>
  <c r="L100" i="6"/>
  <c r="I71" i="9" s="1"/>
  <c r="L101" i="6"/>
  <c r="I72" i="9" s="1"/>
  <c r="L102" i="6"/>
  <c r="I73" i="9" s="1"/>
  <c r="L103" i="6"/>
  <c r="I74" i="9" s="1"/>
  <c r="L104" i="6"/>
  <c r="I75" i="9" s="1"/>
  <c r="L105" i="6"/>
  <c r="I76" i="9" s="1"/>
  <c r="L106" i="6"/>
  <c r="I77" i="9" s="1"/>
  <c r="L107" i="6"/>
  <c r="I78" i="9" s="1"/>
  <c r="L108" i="6"/>
  <c r="I79" i="9" s="1"/>
  <c r="L109" i="6"/>
  <c r="I80" i="9" s="1"/>
  <c r="L110" i="6"/>
  <c r="I81" i="9" s="1"/>
  <c r="L111" i="6"/>
  <c r="I82" i="9" s="1"/>
  <c r="L112" i="6"/>
  <c r="I83" i="9" s="1"/>
  <c r="L113" i="6"/>
  <c r="I84" i="9" s="1"/>
  <c r="L114" i="6"/>
  <c r="I85" i="9" s="1"/>
  <c r="L115" i="6"/>
  <c r="I86" i="9" s="1"/>
  <c r="L116" i="6"/>
  <c r="I87" i="9" s="1"/>
  <c r="L117" i="6"/>
  <c r="I88" i="9" s="1"/>
  <c r="L118" i="6"/>
  <c r="I89" i="9" s="1"/>
  <c r="L119" i="6"/>
  <c r="I90" i="9" s="1"/>
  <c r="L120" i="6"/>
  <c r="I91" i="9" s="1"/>
  <c r="L121" i="6"/>
  <c r="I92" i="9" s="1"/>
  <c r="L2" i="6"/>
  <c r="K3" i="6"/>
  <c r="K4" i="6"/>
  <c r="K5" i="6"/>
  <c r="K6" i="6"/>
  <c r="K7" i="6"/>
  <c r="K8" i="6"/>
  <c r="K9" i="6"/>
  <c r="K10" i="6"/>
  <c r="K11" i="6"/>
  <c r="K12" i="6"/>
  <c r="K13" i="6"/>
  <c r="K14" i="6"/>
  <c r="K15" i="6"/>
  <c r="K16" i="6"/>
  <c r="K17" i="6"/>
  <c r="K18" i="6"/>
  <c r="K19" i="6"/>
  <c r="K20" i="6"/>
  <c r="K21" i="6"/>
  <c r="K22" i="6"/>
  <c r="K23" i="6"/>
  <c r="K24" i="6"/>
  <c r="K25" i="6"/>
  <c r="K26" i="6"/>
  <c r="K27" i="6"/>
  <c r="K28" i="6"/>
  <c r="K29" i="6"/>
  <c r="K30" i="6"/>
  <c r="K31" i="6"/>
  <c r="K32" i="6"/>
  <c r="H3" i="9" s="1"/>
  <c r="K33" i="6"/>
  <c r="H4" i="9" s="1"/>
  <c r="K34" i="6"/>
  <c r="H5" i="9" s="1"/>
  <c r="K35" i="6"/>
  <c r="H6" i="9" s="1"/>
  <c r="K36" i="6"/>
  <c r="H7" i="9" s="1"/>
  <c r="K37" i="6"/>
  <c r="H8" i="9" s="1"/>
  <c r="K38" i="6"/>
  <c r="H9" i="9" s="1"/>
  <c r="K39" i="6"/>
  <c r="H10" i="9" s="1"/>
  <c r="K40" i="6"/>
  <c r="H11" i="9" s="1"/>
  <c r="K41" i="6"/>
  <c r="H12" i="9" s="1"/>
  <c r="K42" i="6"/>
  <c r="H13" i="9" s="1"/>
  <c r="K43" i="6"/>
  <c r="H14" i="9" s="1"/>
  <c r="K44" i="6"/>
  <c r="H15" i="9" s="1"/>
  <c r="K45" i="6"/>
  <c r="H16" i="9" s="1"/>
  <c r="K46" i="6"/>
  <c r="H17" i="9" s="1"/>
  <c r="K47" i="6"/>
  <c r="H18" i="9" s="1"/>
  <c r="K48" i="6"/>
  <c r="H19" i="9" s="1"/>
  <c r="K49" i="6"/>
  <c r="H20" i="9" s="1"/>
  <c r="K50" i="6"/>
  <c r="H21" i="9" s="1"/>
  <c r="K51" i="6"/>
  <c r="H22" i="9" s="1"/>
  <c r="K52" i="6"/>
  <c r="H23" i="9" s="1"/>
  <c r="K53" i="6"/>
  <c r="H24" i="9" s="1"/>
  <c r="K54" i="6"/>
  <c r="H25" i="9" s="1"/>
  <c r="K55" i="6"/>
  <c r="H26" i="9" s="1"/>
  <c r="K56" i="6"/>
  <c r="H27" i="9" s="1"/>
  <c r="K57" i="6"/>
  <c r="H28" i="9" s="1"/>
  <c r="K58" i="6"/>
  <c r="H29" i="9" s="1"/>
  <c r="K59" i="6"/>
  <c r="H30" i="9" s="1"/>
  <c r="K60" i="6"/>
  <c r="H31" i="9" s="1"/>
  <c r="K61" i="6"/>
  <c r="H32" i="9" s="1"/>
  <c r="K62" i="6"/>
  <c r="H33" i="9" s="1"/>
  <c r="K63" i="6"/>
  <c r="H34" i="9" s="1"/>
  <c r="K64" i="6"/>
  <c r="H35" i="9" s="1"/>
  <c r="K65" i="6"/>
  <c r="H36" i="9" s="1"/>
  <c r="K66" i="6"/>
  <c r="H37" i="9" s="1"/>
  <c r="K67" i="6"/>
  <c r="H38" i="9" s="1"/>
  <c r="K68" i="6"/>
  <c r="H39" i="9" s="1"/>
  <c r="K69" i="6"/>
  <c r="H40" i="9" s="1"/>
  <c r="K70" i="6"/>
  <c r="H41" i="9" s="1"/>
  <c r="K71" i="6"/>
  <c r="H42" i="9" s="1"/>
  <c r="K72" i="6"/>
  <c r="H43" i="9" s="1"/>
  <c r="K73" i="6"/>
  <c r="H44" i="9" s="1"/>
  <c r="K74" i="6"/>
  <c r="H45" i="9" s="1"/>
  <c r="K75" i="6"/>
  <c r="H46" i="9" s="1"/>
  <c r="K76" i="6"/>
  <c r="H47" i="9" s="1"/>
  <c r="K77" i="6"/>
  <c r="H48" i="9" s="1"/>
  <c r="K78" i="6"/>
  <c r="H49" i="9" s="1"/>
  <c r="K79" i="6"/>
  <c r="H50" i="9" s="1"/>
  <c r="K80" i="6"/>
  <c r="H51" i="9" s="1"/>
  <c r="K81" i="6"/>
  <c r="H52" i="9" s="1"/>
  <c r="K82" i="6"/>
  <c r="H53" i="9" s="1"/>
  <c r="K83" i="6"/>
  <c r="H54" i="9" s="1"/>
  <c r="K84" i="6"/>
  <c r="H55" i="9" s="1"/>
  <c r="K85" i="6"/>
  <c r="H56" i="9" s="1"/>
  <c r="K86" i="6"/>
  <c r="H57" i="9" s="1"/>
  <c r="K87" i="6"/>
  <c r="H58" i="9" s="1"/>
  <c r="K88" i="6"/>
  <c r="H59" i="9" s="1"/>
  <c r="K89" i="6"/>
  <c r="H60" i="9" s="1"/>
  <c r="K90" i="6"/>
  <c r="H61" i="9" s="1"/>
  <c r="K91" i="6"/>
  <c r="H62" i="9" s="1"/>
  <c r="K92" i="6"/>
  <c r="H63" i="9" s="1"/>
  <c r="K93" i="6"/>
  <c r="H64" i="9" s="1"/>
  <c r="K94" i="6"/>
  <c r="H65" i="9" s="1"/>
  <c r="K95" i="6"/>
  <c r="H66" i="9" s="1"/>
  <c r="K96" i="6"/>
  <c r="H67" i="9" s="1"/>
  <c r="K97" i="6"/>
  <c r="H68" i="9" s="1"/>
  <c r="K98" i="6"/>
  <c r="H69" i="9" s="1"/>
  <c r="K99" i="6"/>
  <c r="H70" i="9" s="1"/>
  <c r="K100" i="6"/>
  <c r="H71" i="9" s="1"/>
  <c r="K101" i="6"/>
  <c r="H72" i="9" s="1"/>
  <c r="K102" i="6"/>
  <c r="H73" i="9" s="1"/>
  <c r="K103" i="6"/>
  <c r="H74" i="9" s="1"/>
  <c r="K104" i="6"/>
  <c r="H75" i="9" s="1"/>
  <c r="K105" i="6"/>
  <c r="H76" i="9" s="1"/>
  <c r="K106" i="6"/>
  <c r="H77" i="9" s="1"/>
  <c r="K107" i="6"/>
  <c r="H78" i="9" s="1"/>
  <c r="K108" i="6"/>
  <c r="H79" i="9" s="1"/>
  <c r="K109" i="6"/>
  <c r="H80" i="9" s="1"/>
  <c r="K110" i="6"/>
  <c r="H81" i="9" s="1"/>
  <c r="K111" i="6"/>
  <c r="H82" i="9" s="1"/>
  <c r="K112" i="6"/>
  <c r="H83" i="9" s="1"/>
  <c r="K113" i="6"/>
  <c r="H84" i="9" s="1"/>
  <c r="K114" i="6"/>
  <c r="H85" i="9" s="1"/>
  <c r="K115" i="6"/>
  <c r="H86" i="9" s="1"/>
  <c r="K116" i="6"/>
  <c r="H87" i="9" s="1"/>
  <c r="K117" i="6"/>
  <c r="H88" i="9" s="1"/>
  <c r="K118" i="6"/>
  <c r="H89" i="9" s="1"/>
  <c r="K119" i="6"/>
  <c r="H90" i="9" s="1"/>
  <c r="K120" i="6"/>
  <c r="H91" i="9" s="1"/>
  <c r="K121" i="6"/>
  <c r="H92" i="9" s="1"/>
  <c r="K2" i="6"/>
  <c r="J3" i="6"/>
  <c r="J4" i="6"/>
  <c r="J5" i="6"/>
  <c r="J6" i="6"/>
  <c r="J7" i="6"/>
  <c r="J8" i="6"/>
  <c r="J9" i="6"/>
  <c r="J10" i="6"/>
  <c r="J11" i="6"/>
  <c r="J12" i="6"/>
  <c r="J13" i="6"/>
  <c r="J14" i="6"/>
  <c r="J15" i="6"/>
  <c r="J16" i="6"/>
  <c r="J17" i="6"/>
  <c r="J18" i="6"/>
  <c r="J19" i="6"/>
  <c r="J20" i="6"/>
  <c r="J21" i="6"/>
  <c r="J22" i="6"/>
  <c r="J23" i="6"/>
  <c r="J24" i="6"/>
  <c r="J25" i="6"/>
  <c r="J26" i="6"/>
  <c r="J27" i="6"/>
  <c r="J28" i="6"/>
  <c r="J29" i="6"/>
  <c r="J30" i="6"/>
  <c r="J31" i="6"/>
  <c r="J32" i="6"/>
  <c r="J33" i="6"/>
  <c r="J34" i="6"/>
  <c r="J35" i="6"/>
  <c r="J36" i="6"/>
  <c r="J37" i="6"/>
  <c r="J38" i="6"/>
  <c r="J39" i="6"/>
  <c r="J40" i="6"/>
  <c r="J41" i="6"/>
  <c r="J42" i="6"/>
  <c r="J43" i="6"/>
  <c r="J44" i="6"/>
  <c r="J45" i="6"/>
  <c r="J46" i="6"/>
  <c r="J47" i="6"/>
  <c r="J48" i="6"/>
  <c r="J49" i="6"/>
  <c r="J50" i="6"/>
  <c r="J51" i="6"/>
  <c r="J52" i="6"/>
  <c r="J53" i="6"/>
  <c r="J54" i="6"/>
  <c r="J55" i="6"/>
  <c r="J56" i="6"/>
  <c r="J57" i="6"/>
  <c r="J58" i="6"/>
  <c r="J59" i="6"/>
  <c r="J60" i="6"/>
  <c r="J61" i="6"/>
  <c r="J62" i="6"/>
  <c r="J63" i="6"/>
  <c r="J64" i="6"/>
  <c r="J65" i="6"/>
  <c r="J66" i="6"/>
  <c r="J67" i="6"/>
  <c r="J68" i="6"/>
  <c r="J69" i="6"/>
  <c r="J70" i="6"/>
  <c r="J71" i="6"/>
  <c r="J72" i="6"/>
  <c r="J73" i="6"/>
  <c r="J74" i="6"/>
  <c r="J75" i="6"/>
  <c r="J76" i="6"/>
  <c r="J77" i="6"/>
  <c r="J78" i="6"/>
  <c r="J79" i="6"/>
  <c r="J80" i="6"/>
  <c r="J81" i="6"/>
  <c r="J82" i="6"/>
  <c r="J83" i="6"/>
  <c r="J84" i="6"/>
  <c r="J85" i="6"/>
  <c r="J86" i="6"/>
  <c r="J87" i="6"/>
  <c r="J88" i="6"/>
  <c r="J89" i="6"/>
  <c r="J90" i="6"/>
  <c r="J91" i="6"/>
  <c r="J92" i="6"/>
  <c r="J93" i="6"/>
  <c r="J94" i="6"/>
  <c r="J95" i="6"/>
  <c r="J96" i="6"/>
  <c r="J97" i="6"/>
  <c r="J98" i="6"/>
  <c r="J99" i="6"/>
  <c r="J100" i="6"/>
  <c r="J101" i="6"/>
  <c r="J102" i="6"/>
  <c r="J103" i="6"/>
  <c r="J104" i="6"/>
  <c r="J105" i="6"/>
  <c r="J106" i="6"/>
  <c r="J107" i="6"/>
  <c r="J108" i="6"/>
  <c r="J109" i="6"/>
  <c r="J110" i="6"/>
  <c r="J111" i="6"/>
  <c r="J112" i="6"/>
  <c r="J113" i="6"/>
  <c r="J114" i="6"/>
  <c r="J115" i="6"/>
  <c r="J116" i="6"/>
  <c r="J117" i="6"/>
  <c r="J118" i="6"/>
  <c r="J119" i="6"/>
  <c r="J120" i="6"/>
  <c r="J121" i="6"/>
  <c r="J2" i="6"/>
  <c r="J14" i="5"/>
  <c r="K14" i="5"/>
  <c r="L14" i="5"/>
  <c r="J15" i="5"/>
  <c r="K15" i="5"/>
  <c r="L15" i="5"/>
  <c r="J16" i="5"/>
  <c r="K16" i="5"/>
  <c r="L16" i="5"/>
  <c r="J17" i="5"/>
  <c r="K17" i="5"/>
  <c r="L17" i="5"/>
  <c r="J18" i="5"/>
  <c r="K18" i="5"/>
  <c r="L18" i="5"/>
  <c r="J19" i="5"/>
  <c r="K19" i="5"/>
  <c r="L19" i="5"/>
  <c r="J20" i="5"/>
  <c r="K20" i="5"/>
  <c r="L20" i="5"/>
  <c r="J21" i="5"/>
  <c r="K21" i="5"/>
  <c r="L21" i="5"/>
  <c r="J22" i="5"/>
  <c r="K22" i="5"/>
  <c r="L22" i="5"/>
  <c r="J23" i="5"/>
  <c r="K23" i="5"/>
  <c r="L23" i="5"/>
  <c r="J24" i="5"/>
  <c r="K24" i="5"/>
  <c r="L24" i="5"/>
  <c r="J25" i="5"/>
  <c r="K25" i="5"/>
  <c r="L25" i="5"/>
  <c r="J26" i="5"/>
  <c r="K26" i="5"/>
  <c r="L26" i="5"/>
  <c r="J27" i="5"/>
  <c r="K27" i="5"/>
  <c r="L27" i="5"/>
  <c r="J28" i="5"/>
  <c r="K28" i="5"/>
  <c r="L28" i="5"/>
  <c r="J29" i="5"/>
  <c r="K29" i="5"/>
  <c r="L29" i="5"/>
  <c r="J30" i="5"/>
  <c r="K30" i="5"/>
  <c r="L30" i="5"/>
  <c r="J31" i="5"/>
  <c r="K31" i="5"/>
  <c r="L31" i="5"/>
  <c r="J32" i="5"/>
  <c r="K32" i="5"/>
  <c r="C3" i="9" s="1"/>
  <c r="L32" i="5"/>
  <c r="D3" i="9" s="1"/>
  <c r="J33" i="5"/>
  <c r="K33" i="5"/>
  <c r="C4" i="9" s="1"/>
  <c r="L33" i="5"/>
  <c r="D4" i="9" s="1"/>
  <c r="J34" i="5"/>
  <c r="K34" i="5"/>
  <c r="C5" i="9" s="1"/>
  <c r="L34" i="5"/>
  <c r="D5" i="9" s="1"/>
  <c r="J35" i="5"/>
  <c r="K35" i="5"/>
  <c r="C6" i="9" s="1"/>
  <c r="L35" i="5"/>
  <c r="D6" i="9" s="1"/>
  <c r="J36" i="5"/>
  <c r="K36" i="5"/>
  <c r="C7" i="9" s="1"/>
  <c r="L36" i="5"/>
  <c r="D7" i="9" s="1"/>
  <c r="J37" i="5"/>
  <c r="K37" i="5"/>
  <c r="C8" i="9" s="1"/>
  <c r="L37" i="5"/>
  <c r="D8" i="9" s="1"/>
  <c r="J38" i="5"/>
  <c r="K38" i="5"/>
  <c r="C9" i="9" s="1"/>
  <c r="L38" i="5"/>
  <c r="D9" i="9" s="1"/>
  <c r="J39" i="5"/>
  <c r="K39" i="5"/>
  <c r="C10" i="9" s="1"/>
  <c r="L39" i="5"/>
  <c r="D10" i="9" s="1"/>
  <c r="J40" i="5"/>
  <c r="K40" i="5"/>
  <c r="C11" i="9" s="1"/>
  <c r="L40" i="5"/>
  <c r="D11" i="9" s="1"/>
  <c r="J41" i="5"/>
  <c r="K41" i="5"/>
  <c r="C12" i="9" s="1"/>
  <c r="L41" i="5"/>
  <c r="D12" i="9" s="1"/>
  <c r="J42" i="5"/>
  <c r="K42" i="5"/>
  <c r="C13" i="9" s="1"/>
  <c r="L42" i="5"/>
  <c r="D13" i="9" s="1"/>
  <c r="J43" i="5"/>
  <c r="K43" i="5"/>
  <c r="C14" i="9" s="1"/>
  <c r="L43" i="5"/>
  <c r="D14" i="9" s="1"/>
  <c r="J44" i="5"/>
  <c r="K44" i="5"/>
  <c r="C15" i="9" s="1"/>
  <c r="L44" i="5"/>
  <c r="D15" i="9" s="1"/>
  <c r="J45" i="5"/>
  <c r="K45" i="5"/>
  <c r="C16" i="9" s="1"/>
  <c r="L45" i="5"/>
  <c r="D16" i="9" s="1"/>
  <c r="J46" i="5"/>
  <c r="K46" i="5"/>
  <c r="C17" i="9" s="1"/>
  <c r="L46" i="5"/>
  <c r="D17" i="9" s="1"/>
  <c r="J47" i="5"/>
  <c r="K47" i="5"/>
  <c r="C18" i="9" s="1"/>
  <c r="L47" i="5"/>
  <c r="D18" i="9" s="1"/>
  <c r="J48" i="5"/>
  <c r="K48" i="5"/>
  <c r="C19" i="9" s="1"/>
  <c r="L48" i="5"/>
  <c r="D19" i="9" s="1"/>
  <c r="J49" i="5"/>
  <c r="K49" i="5"/>
  <c r="C20" i="9" s="1"/>
  <c r="L49" i="5"/>
  <c r="D20" i="9" s="1"/>
  <c r="J50" i="5"/>
  <c r="K50" i="5"/>
  <c r="C21" i="9" s="1"/>
  <c r="L50" i="5"/>
  <c r="D21" i="9" s="1"/>
  <c r="J51" i="5"/>
  <c r="K51" i="5"/>
  <c r="C22" i="9" s="1"/>
  <c r="L51" i="5"/>
  <c r="D22" i="9" s="1"/>
  <c r="J52" i="5"/>
  <c r="K52" i="5"/>
  <c r="C23" i="9" s="1"/>
  <c r="L52" i="5"/>
  <c r="D23" i="9" s="1"/>
  <c r="J53" i="5"/>
  <c r="K53" i="5"/>
  <c r="C24" i="9" s="1"/>
  <c r="L53" i="5"/>
  <c r="D24" i="9" s="1"/>
  <c r="J54" i="5"/>
  <c r="K54" i="5"/>
  <c r="C25" i="9" s="1"/>
  <c r="L54" i="5"/>
  <c r="D25" i="9" s="1"/>
  <c r="J55" i="5"/>
  <c r="K55" i="5"/>
  <c r="C26" i="9" s="1"/>
  <c r="L55" i="5"/>
  <c r="D26" i="9" s="1"/>
  <c r="J56" i="5"/>
  <c r="K56" i="5"/>
  <c r="C27" i="9" s="1"/>
  <c r="L56" i="5"/>
  <c r="D27" i="9" s="1"/>
  <c r="J57" i="5"/>
  <c r="K57" i="5"/>
  <c r="C28" i="9" s="1"/>
  <c r="L57" i="5"/>
  <c r="D28" i="9" s="1"/>
  <c r="J58" i="5"/>
  <c r="K58" i="5"/>
  <c r="C29" i="9" s="1"/>
  <c r="L58" i="5"/>
  <c r="D29" i="9" s="1"/>
  <c r="J59" i="5"/>
  <c r="K59" i="5"/>
  <c r="C30" i="9" s="1"/>
  <c r="L59" i="5"/>
  <c r="D30" i="9" s="1"/>
  <c r="J60" i="5"/>
  <c r="K60" i="5"/>
  <c r="C31" i="9" s="1"/>
  <c r="L60" i="5"/>
  <c r="D31" i="9" s="1"/>
  <c r="J61" i="5"/>
  <c r="K61" i="5"/>
  <c r="C32" i="9" s="1"/>
  <c r="L61" i="5"/>
  <c r="D32" i="9" s="1"/>
  <c r="J62" i="5"/>
  <c r="K62" i="5"/>
  <c r="C33" i="9" s="1"/>
  <c r="L62" i="5"/>
  <c r="D33" i="9" s="1"/>
  <c r="J63" i="5"/>
  <c r="K63" i="5"/>
  <c r="C34" i="9" s="1"/>
  <c r="L63" i="5"/>
  <c r="D34" i="9" s="1"/>
  <c r="J64" i="5"/>
  <c r="K64" i="5"/>
  <c r="C35" i="9" s="1"/>
  <c r="L64" i="5"/>
  <c r="D35" i="9" s="1"/>
  <c r="J65" i="5"/>
  <c r="K65" i="5"/>
  <c r="C36" i="9" s="1"/>
  <c r="L65" i="5"/>
  <c r="D36" i="9" s="1"/>
  <c r="J66" i="5"/>
  <c r="K66" i="5"/>
  <c r="C37" i="9" s="1"/>
  <c r="L66" i="5"/>
  <c r="D37" i="9" s="1"/>
  <c r="J67" i="5"/>
  <c r="K67" i="5"/>
  <c r="C38" i="9" s="1"/>
  <c r="L67" i="5"/>
  <c r="D38" i="9" s="1"/>
  <c r="J68" i="5"/>
  <c r="K68" i="5"/>
  <c r="C39" i="9" s="1"/>
  <c r="L68" i="5"/>
  <c r="D39" i="9" s="1"/>
  <c r="J69" i="5"/>
  <c r="K69" i="5"/>
  <c r="C40" i="9" s="1"/>
  <c r="L69" i="5"/>
  <c r="D40" i="9" s="1"/>
  <c r="J70" i="5"/>
  <c r="K70" i="5"/>
  <c r="C41" i="9" s="1"/>
  <c r="L70" i="5"/>
  <c r="D41" i="9" s="1"/>
  <c r="J71" i="5"/>
  <c r="K71" i="5"/>
  <c r="C42" i="9" s="1"/>
  <c r="L71" i="5"/>
  <c r="D42" i="9" s="1"/>
  <c r="J72" i="5"/>
  <c r="K72" i="5"/>
  <c r="C43" i="9" s="1"/>
  <c r="L72" i="5"/>
  <c r="D43" i="9" s="1"/>
  <c r="J73" i="5"/>
  <c r="K73" i="5"/>
  <c r="C44" i="9" s="1"/>
  <c r="L73" i="5"/>
  <c r="D44" i="9" s="1"/>
  <c r="J74" i="5"/>
  <c r="K74" i="5"/>
  <c r="C45" i="9" s="1"/>
  <c r="L74" i="5"/>
  <c r="D45" i="9" s="1"/>
  <c r="J75" i="5"/>
  <c r="K75" i="5"/>
  <c r="C46" i="9" s="1"/>
  <c r="L75" i="5"/>
  <c r="D46" i="9" s="1"/>
  <c r="J76" i="5"/>
  <c r="K76" i="5"/>
  <c r="C47" i="9" s="1"/>
  <c r="L76" i="5"/>
  <c r="D47" i="9" s="1"/>
  <c r="J77" i="5"/>
  <c r="K77" i="5"/>
  <c r="C48" i="9" s="1"/>
  <c r="L77" i="5"/>
  <c r="D48" i="9" s="1"/>
  <c r="J78" i="5"/>
  <c r="K78" i="5"/>
  <c r="C49" i="9" s="1"/>
  <c r="L78" i="5"/>
  <c r="D49" i="9" s="1"/>
  <c r="J79" i="5"/>
  <c r="K79" i="5"/>
  <c r="C50" i="9" s="1"/>
  <c r="L79" i="5"/>
  <c r="D50" i="9" s="1"/>
  <c r="J80" i="5"/>
  <c r="K80" i="5"/>
  <c r="C51" i="9" s="1"/>
  <c r="L80" i="5"/>
  <c r="D51" i="9" s="1"/>
  <c r="J81" i="5"/>
  <c r="K81" i="5"/>
  <c r="C52" i="9" s="1"/>
  <c r="L81" i="5"/>
  <c r="D52" i="9" s="1"/>
  <c r="J82" i="5"/>
  <c r="K82" i="5"/>
  <c r="C53" i="9" s="1"/>
  <c r="L82" i="5"/>
  <c r="D53" i="9" s="1"/>
  <c r="J83" i="5"/>
  <c r="K83" i="5"/>
  <c r="C54" i="9" s="1"/>
  <c r="L83" i="5"/>
  <c r="D54" i="9" s="1"/>
  <c r="J84" i="5"/>
  <c r="K84" i="5"/>
  <c r="C55" i="9" s="1"/>
  <c r="L84" i="5"/>
  <c r="D55" i="9" s="1"/>
  <c r="J85" i="5"/>
  <c r="K85" i="5"/>
  <c r="C56" i="9" s="1"/>
  <c r="L85" i="5"/>
  <c r="D56" i="9" s="1"/>
  <c r="J86" i="5"/>
  <c r="K86" i="5"/>
  <c r="C57" i="9" s="1"/>
  <c r="L86" i="5"/>
  <c r="D57" i="9" s="1"/>
  <c r="J87" i="5"/>
  <c r="K87" i="5"/>
  <c r="C58" i="9" s="1"/>
  <c r="L87" i="5"/>
  <c r="D58" i="9" s="1"/>
  <c r="J88" i="5"/>
  <c r="K88" i="5"/>
  <c r="C59" i="9" s="1"/>
  <c r="L88" i="5"/>
  <c r="D59" i="9" s="1"/>
  <c r="J89" i="5"/>
  <c r="K89" i="5"/>
  <c r="C60" i="9" s="1"/>
  <c r="L89" i="5"/>
  <c r="D60" i="9" s="1"/>
  <c r="J90" i="5"/>
  <c r="K90" i="5"/>
  <c r="C61" i="9" s="1"/>
  <c r="L90" i="5"/>
  <c r="D61" i="9" s="1"/>
  <c r="J91" i="5"/>
  <c r="K91" i="5"/>
  <c r="C62" i="9" s="1"/>
  <c r="L91" i="5"/>
  <c r="D62" i="9" s="1"/>
  <c r="J92" i="5"/>
  <c r="K92" i="5"/>
  <c r="C63" i="9" s="1"/>
  <c r="L92" i="5"/>
  <c r="D63" i="9" s="1"/>
  <c r="J93" i="5"/>
  <c r="K93" i="5"/>
  <c r="C64" i="9" s="1"/>
  <c r="L93" i="5"/>
  <c r="D64" i="9" s="1"/>
  <c r="J94" i="5"/>
  <c r="K94" i="5"/>
  <c r="C65" i="9" s="1"/>
  <c r="L94" i="5"/>
  <c r="D65" i="9" s="1"/>
  <c r="J95" i="5"/>
  <c r="K95" i="5"/>
  <c r="C66" i="9" s="1"/>
  <c r="L95" i="5"/>
  <c r="D66" i="9" s="1"/>
  <c r="J96" i="5"/>
  <c r="K96" i="5"/>
  <c r="C67" i="9" s="1"/>
  <c r="L96" i="5"/>
  <c r="D67" i="9" s="1"/>
  <c r="J97" i="5"/>
  <c r="K97" i="5"/>
  <c r="C68" i="9" s="1"/>
  <c r="L97" i="5"/>
  <c r="D68" i="9" s="1"/>
  <c r="J98" i="5"/>
  <c r="K98" i="5"/>
  <c r="C69" i="9" s="1"/>
  <c r="L98" i="5"/>
  <c r="D69" i="9" s="1"/>
  <c r="J99" i="5"/>
  <c r="K99" i="5"/>
  <c r="C70" i="9" s="1"/>
  <c r="L99" i="5"/>
  <c r="D70" i="9" s="1"/>
  <c r="J100" i="5"/>
  <c r="K100" i="5"/>
  <c r="C71" i="9" s="1"/>
  <c r="L100" i="5"/>
  <c r="D71" i="9" s="1"/>
  <c r="J101" i="5"/>
  <c r="K101" i="5"/>
  <c r="C72" i="9" s="1"/>
  <c r="L101" i="5"/>
  <c r="D72" i="9" s="1"/>
  <c r="J102" i="5"/>
  <c r="K102" i="5"/>
  <c r="C73" i="9" s="1"/>
  <c r="L102" i="5"/>
  <c r="D73" i="9" s="1"/>
  <c r="J103" i="5"/>
  <c r="K103" i="5"/>
  <c r="C74" i="9" s="1"/>
  <c r="L103" i="5"/>
  <c r="D74" i="9" s="1"/>
  <c r="J104" i="5"/>
  <c r="K104" i="5"/>
  <c r="C75" i="9" s="1"/>
  <c r="L104" i="5"/>
  <c r="D75" i="9" s="1"/>
  <c r="J105" i="5"/>
  <c r="K105" i="5"/>
  <c r="C76" i="9" s="1"/>
  <c r="L105" i="5"/>
  <c r="D76" i="9" s="1"/>
  <c r="J106" i="5"/>
  <c r="K106" i="5"/>
  <c r="C77" i="9" s="1"/>
  <c r="L106" i="5"/>
  <c r="D77" i="9" s="1"/>
  <c r="J107" i="5"/>
  <c r="K107" i="5"/>
  <c r="C78" i="9" s="1"/>
  <c r="L107" i="5"/>
  <c r="D78" i="9" s="1"/>
  <c r="J108" i="5"/>
  <c r="K108" i="5"/>
  <c r="C79" i="9" s="1"/>
  <c r="L108" i="5"/>
  <c r="D79" i="9" s="1"/>
  <c r="J109" i="5"/>
  <c r="K109" i="5"/>
  <c r="C80" i="9" s="1"/>
  <c r="L109" i="5"/>
  <c r="D80" i="9" s="1"/>
  <c r="J110" i="5"/>
  <c r="K110" i="5"/>
  <c r="C81" i="9" s="1"/>
  <c r="L110" i="5"/>
  <c r="D81" i="9" s="1"/>
  <c r="J111" i="5"/>
  <c r="K111" i="5"/>
  <c r="C82" i="9" s="1"/>
  <c r="L111" i="5"/>
  <c r="D82" i="9" s="1"/>
  <c r="J112" i="5"/>
  <c r="K112" i="5"/>
  <c r="C83" i="9" s="1"/>
  <c r="L112" i="5"/>
  <c r="D83" i="9" s="1"/>
  <c r="J113" i="5"/>
  <c r="K113" i="5"/>
  <c r="C84" i="9" s="1"/>
  <c r="L113" i="5"/>
  <c r="D84" i="9" s="1"/>
  <c r="J114" i="5"/>
  <c r="K114" i="5"/>
  <c r="C85" i="9" s="1"/>
  <c r="L114" i="5"/>
  <c r="D85" i="9" s="1"/>
  <c r="J115" i="5"/>
  <c r="K115" i="5"/>
  <c r="C86" i="9" s="1"/>
  <c r="L115" i="5"/>
  <c r="D86" i="9" s="1"/>
  <c r="J116" i="5"/>
  <c r="K116" i="5"/>
  <c r="C87" i="9" s="1"/>
  <c r="L116" i="5"/>
  <c r="D87" i="9" s="1"/>
  <c r="J117" i="5"/>
  <c r="K117" i="5"/>
  <c r="C88" i="9" s="1"/>
  <c r="L117" i="5"/>
  <c r="D88" i="9" s="1"/>
  <c r="J118" i="5"/>
  <c r="K118" i="5"/>
  <c r="C89" i="9" s="1"/>
  <c r="L118" i="5"/>
  <c r="D89" i="9" s="1"/>
  <c r="J119" i="5"/>
  <c r="K119" i="5"/>
  <c r="C90" i="9" s="1"/>
  <c r="L119" i="5"/>
  <c r="D90" i="9" s="1"/>
  <c r="J120" i="5"/>
  <c r="K120" i="5"/>
  <c r="C91" i="9" s="1"/>
  <c r="L120" i="5"/>
  <c r="D91" i="9" s="1"/>
  <c r="J121" i="5"/>
  <c r="K121" i="5"/>
  <c r="C92" i="9" s="1"/>
  <c r="L121" i="5"/>
  <c r="D92" i="9" s="1"/>
  <c r="J122" i="5"/>
  <c r="K122" i="5"/>
  <c r="L122" i="5"/>
  <c r="J123" i="5"/>
  <c r="K123" i="5"/>
  <c r="L123" i="5"/>
  <c r="J124" i="5"/>
  <c r="K124" i="5"/>
  <c r="L124" i="5"/>
  <c r="J125" i="5"/>
  <c r="K125" i="5"/>
  <c r="L125" i="5"/>
  <c r="J126" i="5"/>
  <c r="K126" i="5"/>
  <c r="L126" i="5"/>
  <c r="J127" i="5"/>
  <c r="K127" i="5"/>
  <c r="L127" i="5"/>
  <c r="J128" i="5"/>
  <c r="K128" i="5"/>
  <c r="L128" i="5"/>
  <c r="J129" i="5"/>
  <c r="K129" i="5"/>
  <c r="L129" i="5"/>
  <c r="J130" i="5"/>
  <c r="K130" i="5"/>
  <c r="L130" i="5"/>
  <c r="J131" i="5"/>
  <c r="K131" i="5"/>
  <c r="L131" i="5"/>
  <c r="J132" i="5"/>
  <c r="K132" i="5"/>
  <c r="L132" i="5"/>
  <c r="J133" i="5"/>
  <c r="K133" i="5"/>
  <c r="L133" i="5"/>
  <c r="J134" i="5"/>
  <c r="K134" i="5"/>
  <c r="L134" i="5"/>
  <c r="J135" i="5"/>
  <c r="K135" i="5"/>
  <c r="L135" i="5"/>
  <c r="J136" i="5"/>
  <c r="K136" i="5"/>
  <c r="L136" i="5"/>
  <c r="J137" i="5"/>
  <c r="K137" i="5"/>
  <c r="L137" i="5"/>
  <c r="J138" i="5"/>
  <c r="K138" i="5"/>
  <c r="L138" i="5"/>
  <c r="J139" i="5"/>
  <c r="K139" i="5"/>
  <c r="L139" i="5"/>
  <c r="J140" i="5"/>
  <c r="K140" i="5"/>
  <c r="L140" i="5"/>
  <c r="J141" i="5"/>
  <c r="K141" i="5"/>
  <c r="L141" i="5"/>
  <c r="J142" i="5"/>
  <c r="K142" i="5"/>
  <c r="L142" i="5"/>
  <c r="J143" i="5"/>
  <c r="K143" i="5"/>
  <c r="L143" i="5"/>
  <c r="J144" i="5"/>
  <c r="K144" i="5"/>
  <c r="L144" i="5"/>
  <c r="J145" i="5"/>
  <c r="K145" i="5"/>
  <c r="L145" i="5"/>
  <c r="J146" i="5"/>
  <c r="K146" i="5"/>
  <c r="L146" i="5"/>
  <c r="J147" i="5"/>
  <c r="K147" i="5"/>
  <c r="L147" i="5"/>
  <c r="J148" i="5"/>
  <c r="K148" i="5"/>
  <c r="L148" i="5"/>
  <c r="J149" i="5"/>
  <c r="K149" i="5"/>
  <c r="L149" i="5"/>
  <c r="J150" i="5"/>
  <c r="K150" i="5"/>
  <c r="L150" i="5"/>
  <c r="J151" i="5"/>
  <c r="K151" i="5"/>
  <c r="L151" i="5"/>
  <c r="J152" i="5"/>
  <c r="K152" i="5"/>
  <c r="L152" i="5"/>
  <c r="J153" i="5"/>
  <c r="K153" i="5"/>
  <c r="L153" i="5"/>
  <c r="J154" i="5"/>
  <c r="K154" i="5"/>
  <c r="L154" i="5"/>
  <c r="J155" i="5"/>
  <c r="K155" i="5"/>
  <c r="L155" i="5"/>
  <c r="J156" i="5"/>
  <c r="K156" i="5"/>
  <c r="L156" i="5"/>
  <c r="J157" i="5"/>
  <c r="K157" i="5"/>
  <c r="L157" i="5"/>
  <c r="J158" i="5"/>
  <c r="K158" i="5"/>
  <c r="L158" i="5"/>
  <c r="J159" i="5"/>
  <c r="K159" i="5"/>
  <c r="L159" i="5"/>
  <c r="J160" i="5"/>
  <c r="K160" i="5"/>
  <c r="L160" i="5"/>
  <c r="J161" i="5"/>
  <c r="K161" i="5"/>
  <c r="L161" i="5"/>
  <c r="J162" i="5"/>
  <c r="K162" i="5"/>
  <c r="L162" i="5"/>
  <c r="J163" i="5"/>
  <c r="K163" i="5"/>
  <c r="L163" i="5"/>
  <c r="J164" i="5"/>
  <c r="K164" i="5"/>
  <c r="L164" i="5"/>
  <c r="J165" i="5"/>
  <c r="K165" i="5"/>
  <c r="L165" i="5"/>
  <c r="J166" i="5"/>
  <c r="K166" i="5"/>
  <c r="L166" i="5"/>
  <c r="J167" i="5"/>
  <c r="K167" i="5"/>
  <c r="L167" i="5"/>
  <c r="J168" i="5"/>
  <c r="K168" i="5"/>
  <c r="L168" i="5"/>
  <c r="J169" i="5"/>
  <c r="K169" i="5"/>
  <c r="L169" i="5"/>
  <c r="J170" i="5"/>
  <c r="K170" i="5"/>
  <c r="L170" i="5"/>
  <c r="J171" i="5"/>
  <c r="K171" i="5"/>
  <c r="L171" i="5"/>
  <c r="J172" i="5"/>
  <c r="K172" i="5"/>
  <c r="L172" i="5"/>
  <c r="J173" i="5"/>
  <c r="K173" i="5"/>
  <c r="L173" i="5"/>
  <c r="J174" i="5"/>
  <c r="K174" i="5"/>
  <c r="L174" i="5"/>
  <c r="J175" i="5"/>
  <c r="K175" i="5"/>
  <c r="L175" i="5"/>
  <c r="J176" i="5"/>
  <c r="K176" i="5"/>
  <c r="L176" i="5"/>
  <c r="J177" i="5"/>
  <c r="K177" i="5"/>
  <c r="L177" i="5"/>
  <c r="J178" i="5"/>
  <c r="K178" i="5"/>
  <c r="L178" i="5"/>
  <c r="J179" i="5"/>
  <c r="K179" i="5"/>
  <c r="L179" i="5"/>
  <c r="J180" i="5"/>
  <c r="K180" i="5"/>
  <c r="L180" i="5"/>
  <c r="J181" i="5"/>
  <c r="K181" i="5"/>
  <c r="L181" i="5"/>
  <c r="J182" i="5"/>
  <c r="K182" i="5"/>
  <c r="L182" i="5"/>
  <c r="J183" i="5"/>
  <c r="K183" i="5"/>
  <c r="L183" i="5"/>
  <c r="J184" i="5"/>
  <c r="K184" i="5"/>
  <c r="L184" i="5"/>
  <c r="J185" i="5"/>
  <c r="K185" i="5"/>
  <c r="L185" i="5"/>
  <c r="J186" i="5"/>
  <c r="K186" i="5"/>
  <c r="L186" i="5"/>
  <c r="J187" i="5"/>
  <c r="K187" i="5"/>
  <c r="L187" i="5"/>
  <c r="J188" i="5"/>
  <c r="K188" i="5"/>
  <c r="L188" i="5"/>
  <c r="J189" i="5"/>
  <c r="K189" i="5"/>
  <c r="L189" i="5"/>
  <c r="J190" i="5"/>
  <c r="K190" i="5"/>
  <c r="L190" i="5"/>
  <c r="J191" i="5"/>
  <c r="K191" i="5"/>
  <c r="L191" i="5"/>
  <c r="J192" i="5"/>
  <c r="K192" i="5"/>
  <c r="L192" i="5"/>
  <c r="J193" i="5"/>
  <c r="K193" i="5"/>
  <c r="L193" i="5"/>
  <c r="J194" i="5"/>
  <c r="K194" i="5"/>
  <c r="L194" i="5"/>
  <c r="J195" i="5"/>
  <c r="K195" i="5"/>
  <c r="L195" i="5"/>
  <c r="J196" i="5"/>
  <c r="K196" i="5"/>
  <c r="L196" i="5"/>
  <c r="J197" i="5"/>
  <c r="K197" i="5"/>
  <c r="L197" i="5"/>
  <c r="J198" i="5"/>
  <c r="K198" i="5"/>
  <c r="L198" i="5"/>
  <c r="J199" i="5"/>
  <c r="K199" i="5"/>
  <c r="L199" i="5"/>
  <c r="J200" i="5"/>
  <c r="K200" i="5"/>
  <c r="L200" i="5"/>
  <c r="J201" i="5"/>
  <c r="K201" i="5"/>
  <c r="L201" i="5"/>
  <c r="J202" i="5"/>
  <c r="K202" i="5"/>
  <c r="L202" i="5"/>
  <c r="J203" i="5"/>
  <c r="K203" i="5"/>
  <c r="L203" i="5"/>
  <c r="J204" i="5"/>
  <c r="K204" i="5"/>
  <c r="L204" i="5"/>
  <c r="J205" i="5"/>
  <c r="K205" i="5"/>
  <c r="L205" i="5"/>
  <c r="J206" i="5"/>
  <c r="K206" i="5"/>
  <c r="L206" i="5"/>
  <c r="J207" i="5"/>
  <c r="K207" i="5"/>
  <c r="L207" i="5"/>
  <c r="J208" i="5"/>
  <c r="K208" i="5"/>
  <c r="L208" i="5"/>
  <c r="J209" i="5"/>
  <c r="K209" i="5"/>
  <c r="L209" i="5"/>
  <c r="J210" i="5"/>
  <c r="K210" i="5"/>
  <c r="L210" i="5"/>
  <c r="J211" i="5"/>
  <c r="K211" i="5"/>
  <c r="L211" i="5"/>
  <c r="J212" i="5"/>
  <c r="K212" i="5"/>
  <c r="L212" i="5"/>
  <c r="J213" i="5"/>
  <c r="K213" i="5"/>
  <c r="L213" i="5"/>
  <c r="J214" i="5"/>
  <c r="K214" i="5"/>
  <c r="L214" i="5"/>
  <c r="J215" i="5"/>
  <c r="K215" i="5"/>
  <c r="L215" i="5"/>
  <c r="J216" i="5"/>
  <c r="K216" i="5"/>
  <c r="L216" i="5"/>
  <c r="J217" i="5"/>
  <c r="K217" i="5"/>
  <c r="L217" i="5"/>
  <c r="J218" i="5"/>
  <c r="K218" i="5"/>
  <c r="L218" i="5"/>
  <c r="J219" i="5"/>
  <c r="K219" i="5"/>
  <c r="L219" i="5"/>
  <c r="J220" i="5"/>
  <c r="K220" i="5"/>
  <c r="L220" i="5"/>
  <c r="J221" i="5"/>
  <c r="K221" i="5"/>
  <c r="L221" i="5"/>
  <c r="J222" i="5"/>
  <c r="K222" i="5"/>
  <c r="L222" i="5"/>
  <c r="J223" i="5"/>
  <c r="K223" i="5"/>
  <c r="L223" i="5"/>
  <c r="J224" i="5"/>
  <c r="K224" i="5"/>
  <c r="L224" i="5"/>
  <c r="J225" i="5"/>
  <c r="K225" i="5"/>
  <c r="L225" i="5"/>
  <c r="J226" i="5"/>
  <c r="K226" i="5"/>
  <c r="L226" i="5"/>
  <c r="J227" i="5"/>
  <c r="K227" i="5"/>
  <c r="L227" i="5"/>
  <c r="J228" i="5"/>
  <c r="K228" i="5"/>
  <c r="L228" i="5"/>
  <c r="J229" i="5"/>
  <c r="K229" i="5"/>
  <c r="L229" i="5"/>
  <c r="J230" i="5"/>
  <c r="K230" i="5"/>
  <c r="L230" i="5"/>
  <c r="J231" i="5"/>
  <c r="K231" i="5"/>
  <c r="L231" i="5"/>
  <c r="J232" i="5"/>
  <c r="K232" i="5"/>
  <c r="L232" i="5"/>
  <c r="J233" i="5"/>
  <c r="K233" i="5"/>
  <c r="L233" i="5"/>
  <c r="J234" i="5"/>
  <c r="K234" i="5"/>
  <c r="L234" i="5"/>
  <c r="J235" i="5"/>
  <c r="K235" i="5"/>
  <c r="L235" i="5"/>
  <c r="J236" i="5"/>
  <c r="K236" i="5"/>
  <c r="L236" i="5"/>
  <c r="J237" i="5"/>
  <c r="K237" i="5"/>
  <c r="L237" i="5"/>
  <c r="J238" i="5"/>
  <c r="K238" i="5"/>
  <c r="L238" i="5"/>
  <c r="J239" i="5"/>
  <c r="K239" i="5"/>
  <c r="L239" i="5"/>
  <c r="J240" i="5"/>
  <c r="K240" i="5"/>
  <c r="L240" i="5"/>
  <c r="J241" i="5"/>
  <c r="K241" i="5"/>
  <c r="L241" i="5"/>
  <c r="I93" i="9" l="1"/>
  <c r="D93" i="9"/>
  <c r="N2" i="6"/>
  <c r="E13" i="4" s="1"/>
  <c r="A3" i="9"/>
  <c r="A4" i="9" s="1"/>
  <c r="A5" i="9" s="1"/>
  <c r="A6" i="9" s="1"/>
  <c r="A7" i="9" s="1"/>
  <c r="A8" i="9" s="1"/>
  <c r="A9" i="9" s="1"/>
  <c r="A10" i="9" s="1"/>
  <c r="A11" i="9" s="1"/>
  <c r="A12" i="9" s="1"/>
  <c r="A13" i="9" s="1"/>
  <c r="A14" i="9" s="1"/>
  <c r="A15" i="9" s="1"/>
  <c r="A16" i="9" s="1"/>
  <c r="A17" i="9" s="1"/>
  <c r="A18" i="9" s="1"/>
  <c r="A19" i="9" s="1"/>
  <c r="A20" i="9" s="1"/>
  <c r="A21" i="9" s="1"/>
  <c r="A22" i="9" s="1"/>
  <c r="A23" i="9" s="1"/>
  <c r="A24" i="9" s="1"/>
  <c r="A25" i="9" s="1"/>
  <c r="A26" i="9" s="1"/>
  <c r="A27" i="9" s="1"/>
  <c r="A28" i="9" s="1"/>
  <c r="A29" i="9" s="1"/>
  <c r="A30" i="9" s="1"/>
  <c r="A31" i="9" s="1"/>
  <c r="A32" i="9" s="1"/>
  <c r="A33" i="9" s="1"/>
  <c r="A34" i="9" s="1"/>
  <c r="A35" i="9" s="1"/>
  <c r="A36" i="9" s="1"/>
  <c r="A37" i="9" s="1"/>
  <c r="A38" i="9" s="1"/>
  <c r="A39" i="9" s="1"/>
  <c r="A40" i="9" s="1"/>
  <c r="A41" i="9" s="1"/>
  <c r="A42" i="9" s="1"/>
  <c r="A43" i="9" s="1"/>
  <c r="A44" i="9" s="1"/>
  <c r="A45" i="9" s="1"/>
  <c r="A46" i="9" s="1"/>
  <c r="A47" i="9" s="1"/>
  <c r="A48" i="9" s="1"/>
  <c r="A49" i="9" s="1"/>
  <c r="A50" i="9" s="1"/>
  <c r="A51" i="9" s="1"/>
  <c r="A52" i="9" s="1"/>
  <c r="A53" i="9" s="1"/>
  <c r="A54" i="9" s="1"/>
  <c r="A55" i="9" s="1"/>
  <c r="A56" i="9" s="1"/>
  <c r="A57" i="9" s="1"/>
  <c r="A58" i="9" s="1"/>
  <c r="A59" i="9" s="1"/>
  <c r="A60" i="9" s="1"/>
  <c r="A61" i="9" s="1"/>
  <c r="A62" i="9" s="1"/>
  <c r="A63" i="9" s="1"/>
  <c r="A64" i="9" s="1"/>
  <c r="A65" i="9" s="1"/>
  <c r="A66" i="9" s="1"/>
  <c r="A67" i="9" s="1"/>
  <c r="A68" i="9" s="1"/>
  <c r="A69" i="9" s="1"/>
  <c r="A70" i="9" s="1"/>
  <c r="A71" i="9" s="1"/>
  <c r="A72" i="9" s="1"/>
  <c r="A73" i="9" s="1"/>
  <c r="A74" i="9" s="1"/>
  <c r="A75" i="9" s="1"/>
  <c r="A76" i="9" s="1"/>
  <c r="A77" i="9" s="1"/>
  <c r="A78" i="9" s="1"/>
  <c r="A79" i="9" s="1"/>
  <c r="A80" i="9" s="1"/>
  <c r="A81" i="9" s="1"/>
  <c r="A82" i="9" s="1"/>
  <c r="A83" i="9" s="1"/>
  <c r="A84" i="9" s="1"/>
  <c r="A85" i="9" s="1"/>
  <c r="A86" i="9" s="1"/>
  <c r="A87" i="9" s="1"/>
  <c r="A88" i="9" s="1"/>
  <c r="A89" i="9" s="1"/>
  <c r="A90" i="9" s="1"/>
  <c r="A91" i="9" s="1"/>
  <c r="A92" i="9" s="1"/>
  <c r="L3" i="7"/>
  <c r="L4" i="7"/>
  <c r="L5" i="7"/>
  <c r="L6" i="7"/>
  <c r="L7" i="7"/>
  <c r="L8" i="7"/>
  <c r="L9" i="7"/>
  <c r="L10" i="7"/>
  <c r="L11" i="7"/>
  <c r="L12" i="7"/>
  <c r="L13" i="7"/>
  <c r="L14" i="7"/>
  <c r="L15" i="7"/>
  <c r="L16" i="7"/>
  <c r="L17" i="7"/>
  <c r="L18" i="7"/>
  <c r="L19" i="7"/>
  <c r="L20" i="7"/>
  <c r="L21" i="7"/>
  <c r="L22" i="7"/>
  <c r="L23" i="7"/>
  <c r="L24" i="7"/>
  <c r="L25" i="7"/>
  <c r="L26" i="7"/>
  <c r="L27" i="7"/>
  <c r="L28" i="7"/>
  <c r="L29" i="7"/>
  <c r="L30" i="7"/>
  <c r="L31" i="7"/>
  <c r="L32" i="7"/>
  <c r="N3" i="9" s="1"/>
  <c r="L33" i="7"/>
  <c r="N4" i="9" s="1"/>
  <c r="L34" i="7"/>
  <c r="N5" i="9" s="1"/>
  <c r="L35" i="7"/>
  <c r="N6" i="9" s="1"/>
  <c r="L36" i="7"/>
  <c r="N7" i="9" s="1"/>
  <c r="L37" i="7"/>
  <c r="N8" i="9" s="1"/>
  <c r="L38" i="7"/>
  <c r="N9" i="9" s="1"/>
  <c r="L39" i="7"/>
  <c r="N10" i="9" s="1"/>
  <c r="L40" i="7"/>
  <c r="N11" i="9" s="1"/>
  <c r="L41" i="7"/>
  <c r="N12" i="9" s="1"/>
  <c r="L42" i="7"/>
  <c r="N13" i="9" s="1"/>
  <c r="L43" i="7"/>
  <c r="N14" i="9" s="1"/>
  <c r="L44" i="7"/>
  <c r="N15" i="9" s="1"/>
  <c r="L45" i="7"/>
  <c r="N16" i="9" s="1"/>
  <c r="L46" i="7"/>
  <c r="N17" i="9" s="1"/>
  <c r="L47" i="7"/>
  <c r="N18" i="9" s="1"/>
  <c r="L48" i="7"/>
  <c r="N19" i="9" s="1"/>
  <c r="L49" i="7"/>
  <c r="N20" i="9" s="1"/>
  <c r="L50" i="7"/>
  <c r="N21" i="9" s="1"/>
  <c r="L51" i="7"/>
  <c r="N22" i="9" s="1"/>
  <c r="L52" i="7"/>
  <c r="N23" i="9" s="1"/>
  <c r="L53" i="7"/>
  <c r="N24" i="9" s="1"/>
  <c r="L54" i="7"/>
  <c r="N25" i="9" s="1"/>
  <c r="L55" i="7"/>
  <c r="N26" i="9" s="1"/>
  <c r="L56" i="7"/>
  <c r="N27" i="9" s="1"/>
  <c r="L57" i="7"/>
  <c r="N28" i="9" s="1"/>
  <c r="L58" i="7"/>
  <c r="N29" i="9" s="1"/>
  <c r="L59" i="7"/>
  <c r="N30" i="9" s="1"/>
  <c r="L60" i="7"/>
  <c r="N31" i="9" s="1"/>
  <c r="L61" i="7"/>
  <c r="N32" i="9" s="1"/>
  <c r="L62" i="7"/>
  <c r="N33" i="9" s="1"/>
  <c r="L63" i="7"/>
  <c r="N34" i="9" s="1"/>
  <c r="L64" i="7"/>
  <c r="N35" i="9" s="1"/>
  <c r="L65" i="7"/>
  <c r="N36" i="9" s="1"/>
  <c r="L66" i="7"/>
  <c r="N37" i="9" s="1"/>
  <c r="L67" i="7"/>
  <c r="N38" i="9" s="1"/>
  <c r="L68" i="7"/>
  <c r="N39" i="9" s="1"/>
  <c r="L69" i="7"/>
  <c r="N40" i="9" s="1"/>
  <c r="L70" i="7"/>
  <c r="N41" i="9" s="1"/>
  <c r="L71" i="7"/>
  <c r="N42" i="9" s="1"/>
  <c r="L72" i="7"/>
  <c r="N43" i="9" s="1"/>
  <c r="L73" i="7"/>
  <c r="N44" i="9" s="1"/>
  <c r="L74" i="7"/>
  <c r="N45" i="9" s="1"/>
  <c r="L75" i="7"/>
  <c r="N46" i="9" s="1"/>
  <c r="L76" i="7"/>
  <c r="N47" i="9" s="1"/>
  <c r="L77" i="7"/>
  <c r="N48" i="9" s="1"/>
  <c r="L78" i="7"/>
  <c r="N49" i="9" s="1"/>
  <c r="L79" i="7"/>
  <c r="N50" i="9" s="1"/>
  <c r="L80" i="7"/>
  <c r="N51" i="9" s="1"/>
  <c r="L81" i="7"/>
  <c r="N52" i="9" s="1"/>
  <c r="L82" i="7"/>
  <c r="N53" i="9" s="1"/>
  <c r="L83" i="7"/>
  <c r="N54" i="9" s="1"/>
  <c r="L84" i="7"/>
  <c r="N55" i="9" s="1"/>
  <c r="L85" i="7"/>
  <c r="N56" i="9" s="1"/>
  <c r="L86" i="7"/>
  <c r="N57" i="9" s="1"/>
  <c r="L87" i="7"/>
  <c r="N58" i="9" s="1"/>
  <c r="L88" i="7"/>
  <c r="N59" i="9" s="1"/>
  <c r="L89" i="7"/>
  <c r="N60" i="9" s="1"/>
  <c r="L90" i="7"/>
  <c r="N61" i="9" s="1"/>
  <c r="L91" i="7"/>
  <c r="N62" i="9" s="1"/>
  <c r="L92" i="7"/>
  <c r="N63" i="9" s="1"/>
  <c r="L93" i="7"/>
  <c r="N64" i="9" s="1"/>
  <c r="L94" i="7"/>
  <c r="N65" i="9" s="1"/>
  <c r="L95" i="7"/>
  <c r="N66" i="9" s="1"/>
  <c r="L96" i="7"/>
  <c r="N67" i="9" s="1"/>
  <c r="L97" i="7"/>
  <c r="N68" i="9" s="1"/>
  <c r="L98" i="7"/>
  <c r="N69" i="9" s="1"/>
  <c r="L99" i="7"/>
  <c r="N70" i="9" s="1"/>
  <c r="L100" i="7"/>
  <c r="N71" i="9" s="1"/>
  <c r="L101" i="7"/>
  <c r="N72" i="9" s="1"/>
  <c r="L102" i="7"/>
  <c r="N73" i="9" s="1"/>
  <c r="L103" i="7"/>
  <c r="N74" i="9" s="1"/>
  <c r="L104" i="7"/>
  <c r="N75" i="9" s="1"/>
  <c r="L105" i="7"/>
  <c r="N76" i="9" s="1"/>
  <c r="L106" i="7"/>
  <c r="N77" i="9" s="1"/>
  <c r="L107" i="7"/>
  <c r="N78" i="9" s="1"/>
  <c r="L108" i="7"/>
  <c r="N79" i="9" s="1"/>
  <c r="L109" i="7"/>
  <c r="N80" i="9" s="1"/>
  <c r="L110" i="7"/>
  <c r="N81" i="9" s="1"/>
  <c r="L111" i="7"/>
  <c r="N82" i="9" s="1"/>
  <c r="L112" i="7"/>
  <c r="N83" i="9" s="1"/>
  <c r="L113" i="7"/>
  <c r="N84" i="9" s="1"/>
  <c r="L114" i="7"/>
  <c r="N85" i="9" s="1"/>
  <c r="L115" i="7"/>
  <c r="N86" i="9" s="1"/>
  <c r="L116" i="7"/>
  <c r="N87" i="9" s="1"/>
  <c r="L117" i="7"/>
  <c r="N88" i="9" s="1"/>
  <c r="L118" i="7"/>
  <c r="N89" i="9" s="1"/>
  <c r="L119" i="7"/>
  <c r="N90" i="9" s="1"/>
  <c r="L120" i="7"/>
  <c r="N91" i="9" s="1"/>
  <c r="L121" i="7"/>
  <c r="N92" i="9" s="1"/>
  <c r="L2" i="7"/>
  <c r="K3" i="7"/>
  <c r="K4" i="7"/>
  <c r="K5" i="7"/>
  <c r="K6" i="7"/>
  <c r="K7" i="7"/>
  <c r="K8" i="7"/>
  <c r="K9" i="7"/>
  <c r="K10" i="7"/>
  <c r="K11" i="7"/>
  <c r="K12" i="7"/>
  <c r="K13" i="7"/>
  <c r="K14" i="7"/>
  <c r="K15" i="7"/>
  <c r="K16" i="7"/>
  <c r="K17" i="7"/>
  <c r="K18" i="7"/>
  <c r="K19" i="7"/>
  <c r="K20" i="7"/>
  <c r="K21" i="7"/>
  <c r="K22" i="7"/>
  <c r="K23" i="7"/>
  <c r="K24" i="7"/>
  <c r="K25" i="7"/>
  <c r="K26" i="7"/>
  <c r="K27" i="7"/>
  <c r="K28" i="7"/>
  <c r="K29" i="7"/>
  <c r="K30" i="7"/>
  <c r="K31" i="7"/>
  <c r="K32" i="7"/>
  <c r="M3" i="9" s="1"/>
  <c r="K33" i="7"/>
  <c r="M4" i="9" s="1"/>
  <c r="K34" i="7"/>
  <c r="M5" i="9" s="1"/>
  <c r="K35" i="7"/>
  <c r="M6" i="9" s="1"/>
  <c r="K36" i="7"/>
  <c r="M7" i="9" s="1"/>
  <c r="K37" i="7"/>
  <c r="M8" i="9" s="1"/>
  <c r="K38" i="7"/>
  <c r="M9" i="9" s="1"/>
  <c r="K39" i="7"/>
  <c r="M10" i="9" s="1"/>
  <c r="K40" i="7"/>
  <c r="M11" i="9" s="1"/>
  <c r="K41" i="7"/>
  <c r="M12" i="9" s="1"/>
  <c r="K42" i="7"/>
  <c r="M13" i="9" s="1"/>
  <c r="K43" i="7"/>
  <c r="M14" i="9" s="1"/>
  <c r="K44" i="7"/>
  <c r="M15" i="9" s="1"/>
  <c r="K45" i="7"/>
  <c r="M16" i="9" s="1"/>
  <c r="K46" i="7"/>
  <c r="M17" i="9" s="1"/>
  <c r="K47" i="7"/>
  <c r="M18" i="9" s="1"/>
  <c r="K48" i="7"/>
  <c r="M19" i="9" s="1"/>
  <c r="K49" i="7"/>
  <c r="M20" i="9" s="1"/>
  <c r="K50" i="7"/>
  <c r="M21" i="9" s="1"/>
  <c r="K51" i="7"/>
  <c r="M22" i="9" s="1"/>
  <c r="K52" i="7"/>
  <c r="M23" i="9" s="1"/>
  <c r="K53" i="7"/>
  <c r="M24" i="9" s="1"/>
  <c r="K54" i="7"/>
  <c r="M25" i="9" s="1"/>
  <c r="K55" i="7"/>
  <c r="M26" i="9" s="1"/>
  <c r="K56" i="7"/>
  <c r="M27" i="9" s="1"/>
  <c r="K57" i="7"/>
  <c r="M28" i="9" s="1"/>
  <c r="K58" i="7"/>
  <c r="M29" i="9" s="1"/>
  <c r="K59" i="7"/>
  <c r="M30" i="9" s="1"/>
  <c r="K60" i="7"/>
  <c r="M31" i="9" s="1"/>
  <c r="K61" i="7"/>
  <c r="M32" i="9" s="1"/>
  <c r="K62" i="7"/>
  <c r="M33" i="9" s="1"/>
  <c r="K63" i="7"/>
  <c r="M34" i="9" s="1"/>
  <c r="K64" i="7"/>
  <c r="M35" i="9" s="1"/>
  <c r="K65" i="7"/>
  <c r="M36" i="9" s="1"/>
  <c r="K66" i="7"/>
  <c r="M37" i="9" s="1"/>
  <c r="K67" i="7"/>
  <c r="M38" i="9" s="1"/>
  <c r="K68" i="7"/>
  <c r="M39" i="9" s="1"/>
  <c r="K69" i="7"/>
  <c r="M40" i="9" s="1"/>
  <c r="K70" i="7"/>
  <c r="M41" i="9" s="1"/>
  <c r="K71" i="7"/>
  <c r="M42" i="9" s="1"/>
  <c r="K72" i="7"/>
  <c r="M43" i="9" s="1"/>
  <c r="K73" i="7"/>
  <c r="M44" i="9" s="1"/>
  <c r="K74" i="7"/>
  <c r="M45" i="9" s="1"/>
  <c r="K75" i="7"/>
  <c r="M46" i="9" s="1"/>
  <c r="K76" i="7"/>
  <c r="M47" i="9" s="1"/>
  <c r="K77" i="7"/>
  <c r="M48" i="9" s="1"/>
  <c r="K78" i="7"/>
  <c r="M49" i="9" s="1"/>
  <c r="K79" i="7"/>
  <c r="M50" i="9" s="1"/>
  <c r="K80" i="7"/>
  <c r="M51" i="9" s="1"/>
  <c r="K81" i="7"/>
  <c r="M52" i="9" s="1"/>
  <c r="K82" i="7"/>
  <c r="M53" i="9" s="1"/>
  <c r="K83" i="7"/>
  <c r="M54" i="9" s="1"/>
  <c r="K84" i="7"/>
  <c r="M55" i="9" s="1"/>
  <c r="K85" i="7"/>
  <c r="M56" i="9" s="1"/>
  <c r="K86" i="7"/>
  <c r="M57" i="9" s="1"/>
  <c r="K87" i="7"/>
  <c r="M58" i="9" s="1"/>
  <c r="K88" i="7"/>
  <c r="M59" i="9" s="1"/>
  <c r="K89" i="7"/>
  <c r="M60" i="9" s="1"/>
  <c r="K90" i="7"/>
  <c r="M61" i="9" s="1"/>
  <c r="K91" i="7"/>
  <c r="M62" i="9" s="1"/>
  <c r="K92" i="7"/>
  <c r="M63" i="9" s="1"/>
  <c r="K93" i="7"/>
  <c r="M64" i="9" s="1"/>
  <c r="K94" i="7"/>
  <c r="M65" i="9" s="1"/>
  <c r="K95" i="7"/>
  <c r="M66" i="9" s="1"/>
  <c r="K96" i="7"/>
  <c r="M67" i="9" s="1"/>
  <c r="K97" i="7"/>
  <c r="M68" i="9" s="1"/>
  <c r="K98" i="7"/>
  <c r="M69" i="9" s="1"/>
  <c r="K99" i="7"/>
  <c r="M70" i="9" s="1"/>
  <c r="K100" i="7"/>
  <c r="M71" i="9" s="1"/>
  <c r="K101" i="7"/>
  <c r="M72" i="9" s="1"/>
  <c r="K102" i="7"/>
  <c r="M73" i="9" s="1"/>
  <c r="K103" i="7"/>
  <c r="M74" i="9" s="1"/>
  <c r="K104" i="7"/>
  <c r="M75" i="9" s="1"/>
  <c r="K105" i="7"/>
  <c r="M76" i="9" s="1"/>
  <c r="K106" i="7"/>
  <c r="M77" i="9" s="1"/>
  <c r="K107" i="7"/>
  <c r="M78" i="9" s="1"/>
  <c r="K108" i="7"/>
  <c r="M79" i="9" s="1"/>
  <c r="K109" i="7"/>
  <c r="M80" i="9" s="1"/>
  <c r="K110" i="7"/>
  <c r="M81" i="9" s="1"/>
  <c r="K111" i="7"/>
  <c r="M82" i="9" s="1"/>
  <c r="K112" i="7"/>
  <c r="M83" i="9" s="1"/>
  <c r="K113" i="7"/>
  <c r="M84" i="9" s="1"/>
  <c r="K114" i="7"/>
  <c r="M85" i="9" s="1"/>
  <c r="K115" i="7"/>
  <c r="M86" i="9" s="1"/>
  <c r="K116" i="7"/>
  <c r="M87" i="9" s="1"/>
  <c r="K117" i="7"/>
  <c r="M88" i="9" s="1"/>
  <c r="K118" i="7"/>
  <c r="M89" i="9" s="1"/>
  <c r="K119" i="7"/>
  <c r="M90" i="9" s="1"/>
  <c r="K120" i="7"/>
  <c r="M91" i="9" s="1"/>
  <c r="K121" i="7"/>
  <c r="M92" i="9" s="1"/>
  <c r="K2" i="7"/>
  <c r="J3" i="7"/>
  <c r="J4" i="7"/>
  <c r="J5" i="7"/>
  <c r="J6" i="7"/>
  <c r="J7" i="7"/>
  <c r="J8" i="7"/>
  <c r="J9" i="7"/>
  <c r="J10" i="7"/>
  <c r="J11" i="7"/>
  <c r="J12" i="7"/>
  <c r="J13" i="7"/>
  <c r="J14" i="7"/>
  <c r="J15" i="7"/>
  <c r="J16" i="7"/>
  <c r="J17" i="7"/>
  <c r="J18" i="7"/>
  <c r="J19" i="7"/>
  <c r="J20" i="7"/>
  <c r="J21" i="7"/>
  <c r="J22" i="7"/>
  <c r="J23" i="7"/>
  <c r="J24" i="7"/>
  <c r="J25" i="7"/>
  <c r="J26" i="7"/>
  <c r="J27" i="7"/>
  <c r="J28" i="7"/>
  <c r="J29" i="7"/>
  <c r="J30" i="7"/>
  <c r="J31" i="7"/>
  <c r="J32" i="7"/>
  <c r="J33" i="7"/>
  <c r="J34" i="7"/>
  <c r="J35" i="7"/>
  <c r="J36" i="7"/>
  <c r="J37" i="7"/>
  <c r="J38" i="7"/>
  <c r="J39" i="7"/>
  <c r="J40" i="7"/>
  <c r="J41" i="7"/>
  <c r="J42" i="7"/>
  <c r="J43" i="7"/>
  <c r="J44" i="7"/>
  <c r="J45" i="7"/>
  <c r="J46" i="7"/>
  <c r="J47" i="7"/>
  <c r="J48" i="7"/>
  <c r="J49" i="7"/>
  <c r="J50" i="7"/>
  <c r="J51" i="7"/>
  <c r="J52" i="7"/>
  <c r="J53" i="7"/>
  <c r="J54" i="7"/>
  <c r="J55" i="7"/>
  <c r="J56" i="7"/>
  <c r="J57" i="7"/>
  <c r="J58" i="7"/>
  <c r="J59" i="7"/>
  <c r="J60" i="7"/>
  <c r="J61" i="7"/>
  <c r="J62" i="7"/>
  <c r="J63" i="7"/>
  <c r="J64" i="7"/>
  <c r="J65" i="7"/>
  <c r="J66" i="7"/>
  <c r="J67" i="7"/>
  <c r="J68" i="7"/>
  <c r="J69" i="7"/>
  <c r="J70" i="7"/>
  <c r="J71" i="7"/>
  <c r="J72" i="7"/>
  <c r="J73" i="7"/>
  <c r="J74" i="7"/>
  <c r="J75" i="7"/>
  <c r="J76" i="7"/>
  <c r="J77" i="7"/>
  <c r="J78" i="7"/>
  <c r="J79" i="7"/>
  <c r="J80" i="7"/>
  <c r="J81" i="7"/>
  <c r="J82" i="7"/>
  <c r="J83" i="7"/>
  <c r="J84" i="7"/>
  <c r="J85" i="7"/>
  <c r="J86" i="7"/>
  <c r="J87" i="7"/>
  <c r="J88" i="7"/>
  <c r="J89" i="7"/>
  <c r="J90" i="7"/>
  <c r="J91" i="7"/>
  <c r="J92" i="7"/>
  <c r="J93" i="7"/>
  <c r="J94" i="7"/>
  <c r="J95" i="7"/>
  <c r="J96" i="7"/>
  <c r="J97" i="7"/>
  <c r="J98" i="7"/>
  <c r="J99" i="7"/>
  <c r="J100" i="7"/>
  <c r="J101" i="7"/>
  <c r="J102" i="7"/>
  <c r="J103" i="7"/>
  <c r="J104" i="7"/>
  <c r="J105" i="7"/>
  <c r="J106" i="7"/>
  <c r="J107" i="7"/>
  <c r="J108" i="7"/>
  <c r="J109" i="7"/>
  <c r="J110" i="7"/>
  <c r="J111" i="7"/>
  <c r="J112" i="7"/>
  <c r="J113" i="7"/>
  <c r="J114" i="7"/>
  <c r="J115" i="7"/>
  <c r="J116" i="7"/>
  <c r="J117" i="7"/>
  <c r="J118" i="7"/>
  <c r="J119" i="7"/>
  <c r="J120" i="7"/>
  <c r="J121" i="7"/>
  <c r="J2" i="7"/>
  <c r="L3" i="5"/>
  <c r="L4" i="5"/>
  <c r="L5" i="5"/>
  <c r="L6" i="5"/>
  <c r="L7" i="5"/>
  <c r="L8" i="5"/>
  <c r="L9" i="5"/>
  <c r="L10" i="5"/>
  <c r="L11" i="5"/>
  <c r="L12" i="5"/>
  <c r="L13" i="5"/>
  <c r="L2" i="5"/>
  <c r="K3" i="5"/>
  <c r="K4" i="5"/>
  <c r="K5" i="5"/>
  <c r="K6" i="5"/>
  <c r="K7" i="5"/>
  <c r="K8" i="5"/>
  <c r="K9" i="5"/>
  <c r="K10" i="5"/>
  <c r="K11" i="5"/>
  <c r="K12" i="5"/>
  <c r="K13" i="5"/>
  <c r="K2" i="5"/>
  <c r="J3" i="5"/>
  <c r="J4" i="5"/>
  <c r="J5" i="5"/>
  <c r="J6" i="5"/>
  <c r="J7" i="5"/>
  <c r="J8" i="5"/>
  <c r="J9" i="5"/>
  <c r="J10" i="5"/>
  <c r="J11" i="5"/>
  <c r="J12" i="5"/>
  <c r="J13" i="5"/>
  <c r="J2" i="5"/>
  <c r="N93" i="9" l="1"/>
  <c r="N2" i="5"/>
  <c r="E14" i="4" s="1"/>
  <c r="N2" i="7"/>
  <c r="E12" i="4" s="1"/>
  <c r="D11" i="4" l="1"/>
  <c r="C11" i="4" s="1"/>
  <c r="Q60" i="9" l="1"/>
  <c r="T60" i="9" s="1"/>
  <c r="Q74" i="9"/>
  <c r="Q33" i="9"/>
  <c r="T33" i="9" s="1"/>
  <c r="Q40" i="9"/>
  <c r="Q20" i="9"/>
  <c r="T20" i="9" s="1"/>
  <c r="Q34" i="9"/>
  <c r="T34" i="9" s="1"/>
  <c r="Q87" i="9"/>
  <c r="T87" i="9" s="1"/>
  <c r="Q23" i="9"/>
  <c r="T23" i="9" s="1"/>
  <c r="Q67" i="9"/>
  <c r="T67" i="9" s="1"/>
  <c r="Q46" i="9"/>
  <c r="Q69" i="9"/>
  <c r="T69" i="9" s="1"/>
  <c r="Q5" i="9"/>
  <c r="T5" i="9" s="1"/>
  <c r="Q36" i="9"/>
  <c r="T36" i="9" s="1"/>
  <c r="Q58" i="9"/>
  <c r="T58" i="9" s="1"/>
  <c r="Q17" i="9"/>
  <c r="T17" i="9" s="1"/>
  <c r="Q32" i="9"/>
  <c r="T32" i="9" s="1"/>
  <c r="Q75" i="9"/>
  <c r="T75" i="9" s="1"/>
  <c r="Q18" i="9"/>
  <c r="Q79" i="9"/>
  <c r="T79" i="9" s="1"/>
  <c r="Q15" i="9"/>
  <c r="T15" i="9" s="1"/>
  <c r="Q43" i="9"/>
  <c r="T43" i="9" s="1"/>
  <c r="Q38" i="9"/>
  <c r="T38" i="9" s="1"/>
  <c r="Q61" i="9"/>
  <c r="T61" i="9" s="1"/>
  <c r="Q11" i="9"/>
  <c r="T11" i="9" s="1"/>
  <c r="Q68" i="9"/>
  <c r="T68" i="9" s="1"/>
  <c r="Q66" i="9"/>
  <c r="Q25" i="9"/>
  <c r="T25" i="9" s="1"/>
  <c r="Q4" i="9"/>
  <c r="T4" i="9" s="1"/>
  <c r="Q85" i="9"/>
  <c r="T85" i="9" s="1"/>
  <c r="Q49" i="9"/>
  <c r="T49" i="9" s="1"/>
  <c r="Q77" i="9"/>
  <c r="T77" i="9" s="1"/>
  <c r="Q12" i="9"/>
  <c r="T12" i="9" s="1"/>
  <c r="Q42" i="9"/>
  <c r="T42" i="9" s="1"/>
  <c r="Q88" i="9"/>
  <c r="T88" i="9" s="1"/>
  <c r="Q24" i="9"/>
  <c r="T24" i="9" s="1"/>
  <c r="Q51" i="9"/>
  <c r="Q89" i="9"/>
  <c r="T89" i="9" s="1"/>
  <c r="Q71" i="9"/>
  <c r="T71" i="9" s="1"/>
  <c r="Q7" i="9"/>
  <c r="T7" i="9" s="1"/>
  <c r="Q19" i="9"/>
  <c r="T19" i="9" s="1"/>
  <c r="Q30" i="9"/>
  <c r="T30" i="9" s="1"/>
  <c r="Q53" i="9"/>
  <c r="Q59" i="9"/>
  <c r="T59" i="9" s="1"/>
  <c r="Q72" i="9"/>
  <c r="T72" i="9" s="1"/>
  <c r="Q3" i="9"/>
  <c r="Q52" i="9"/>
  <c r="T52" i="9" s="1"/>
  <c r="Q14" i="9"/>
  <c r="T14" i="9" s="1"/>
  <c r="Q35" i="9"/>
  <c r="T35" i="9" s="1"/>
  <c r="Q64" i="9"/>
  <c r="T64" i="9" s="1"/>
  <c r="Q84" i="9"/>
  <c r="T84" i="9" s="1"/>
  <c r="Q41" i="9"/>
  <c r="T41" i="9" s="1"/>
  <c r="Q28" i="9"/>
  <c r="T28" i="9" s="1"/>
  <c r="Q6" i="9"/>
  <c r="T6" i="9" s="1"/>
  <c r="Q65" i="9"/>
  <c r="T65" i="9" s="1"/>
  <c r="Q39" i="9"/>
  <c r="T39" i="9" s="1"/>
  <c r="Q21" i="9"/>
  <c r="T21" i="9" s="1"/>
  <c r="Q92" i="9"/>
  <c r="T92" i="9" s="1"/>
  <c r="Q48" i="9"/>
  <c r="Q44" i="9"/>
  <c r="T44" i="9" s="1"/>
  <c r="Q50" i="9"/>
  <c r="Q9" i="9"/>
  <c r="T9" i="9" s="1"/>
  <c r="Q31" i="9"/>
  <c r="T31" i="9" s="1"/>
  <c r="Q54" i="9"/>
  <c r="T54" i="9" s="1"/>
  <c r="Q83" i="9"/>
  <c r="T83" i="9" s="1"/>
  <c r="Q26" i="9"/>
  <c r="T26" i="9" s="1"/>
  <c r="Q80" i="9"/>
  <c r="T80" i="9" s="1"/>
  <c r="Q16" i="9"/>
  <c r="T16" i="9" s="1"/>
  <c r="Q27" i="9"/>
  <c r="Q73" i="9"/>
  <c r="T73" i="9" s="1"/>
  <c r="Q63" i="9"/>
  <c r="T63" i="9" s="1"/>
  <c r="Q76" i="9"/>
  <c r="T76" i="9" s="1"/>
  <c r="Q86" i="9"/>
  <c r="T86" i="9" s="1"/>
  <c r="Q22" i="9"/>
  <c r="T22" i="9" s="1"/>
  <c r="Q45" i="9"/>
  <c r="Q10" i="9"/>
  <c r="T10" i="9" s="1"/>
  <c r="Q8" i="9"/>
  <c r="T8" i="9" s="1"/>
  <c r="Q57" i="9"/>
  <c r="T57" i="9" s="1"/>
  <c r="Q55" i="9"/>
  <c r="T55" i="9" s="1"/>
  <c r="Q78" i="9"/>
  <c r="T78" i="9" s="1"/>
  <c r="Q37" i="9"/>
  <c r="T37" i="9" s="1"/>
  <c r="Q81" i="9"/>
  <c r="T81" i="9" s="1"/>
  <c r="Q82" i="9"/>
  <c r="T82" i="9" s="1"/>
  <c r="Q47" i="9"/>
  <c r="T47" i="9" s="1"/>
  <c r="Q70" i="9"/>
  <c r="T70" i="9" s="1"/>
  <c r="Q29" i="9"/>
  <c r="T29" i="9" s="1"/>
  <c r="Q56" i="9"/>
  <c r="T56" i="9" s="1"/>
  <c r="Q62" i="9"/>
  <c r="T62" i="9" s="1"/>
  <c r="Q90" i="9"/>
  <c r="T90" i="9" s="1"/>
  <c r="Q91" i="9"/>
  <c r="T91" i="9" s="1"/>
  <c r="Q13" i="9"/>
  <c r="T13" i="9" s="1"/>
  <c r="T50" i="9"/>
  <c r="T18" i="9"/>
  <c r="T40" i="9"/>
  <c r="T51" i="9"/>
  <c r="T74" i="9"/>
  <c r="T53" i="9"/>
  <c r="B85" i="9"/>
  <c r="E85" i="9" s="1"/>
  <c r="B17" i="9"/>
  <c r="E17" i="9" s="1"/>
  <c r="B62" i="9"/>
  <c r="E62" i="9" s="1"/>
  <c r="B30" i="9"/>
  <c r="E30" i="9" s="1"/>
  <c r="B76" i="9"/>
  <c r="E76" i="9" s="1"/>
  <c r="B44" i="9"/>
  <c r="E44" i="9" s="1"/>
  <c r="B73" i="9"/>
  <c r="E73" i="9" s="1"/>
  <c r="B91" i="9"/>
  <c r="E91" i="9" s="1"/>
  <c r="B59" i="9"/>
  <c r="E59" i="9" s="1"/>
  <c r="B27" i="9"/>
  <c r="E27" i="9" s="1"/>
  <c r="B61" i="9"/>
  <c r="E61" i="9" s="1"/>
  <c r="B82" i="9"/>
  <c r="E82" i="9" s="1"/>
  <c r="B50" i="9"/>
  <c r="E50" i="9" s="1"/>
  <c r="B18" i="9"/>
  <c r="E18" i="9" s="1"/>
  <c r="B64" i="9"/>
  <c r="E64" i="9" s="1"/>
  <c r="B32" i="9"/>
  <c r="E32" i="9" s="1"/>
  <c r="B49" i="9"/>
  <c r="E49" i="9" s="1"/>
  <c r="B79" i="9"/>
  <c r="E79" i="9" s="1"/>
  <c r="B47" i="9"/>
  <c r="E47" i="9" s="1"/>
  <c r="B15" i="9"/>
  <c r="E15" i="9" s="1"/>
  <c r="L3" i="9"/>
  <c r="B5" i="9"/>
  <c r="E5" i="9" s="1"/>
  <c r="B12" i="9"/>
  <c r="E12" i="9" s="1"/>
  <c r="L91" i="9"/>
  <c r="O91" i="9" s="1"/>
  <c r="L83" i="9"/>
  <c r="O83" i="9" s="1"/>
  <c r="G87" i="9"/>
  <c r="J87" i="9" s="1"/>
  <c r="G79" i="9"/>
  <c r="J79" i="9" s="1"/>
  <c r="G71" i="9"/>
  <c r="J71" i="9" s="1"/>
  <c r="G63" i="9"/>
  <c r="J63" i="9" s="1"/>
  <c r="G55" i="9"/>
  <c r="J55" i="9" s="1"/>
  <c r="G47" i="9"/>
  <c r="J47" i="9" s="1"/>
  <c r="G39" i="9"/>
  <c r="J39" i="9" s="1"/>
  <c r="G31" i="9"/>
  <c r="J31" i="9" s="1"/>
  <c r="G23" i="9"/>
  <c r="J23" i="9" s="1"/>
  <c r="G15" i="9"/>
  <c r="J15" i="9" s="1"/>
  <c r="G7" i="9"/>
  <c r="J7" i="9" s="1"/>
  <c r="L73" i="9"/>
  <c r="O73" i="9" s="1"/>
  <c r="L65" i="9"/>
  <c r="O65" i="9" s="1"/>
  <c r="L57" i="9"/>
  <c r="O57" i="9" s="1"/>
  <c r="L49" i="9"/>
  <c r="O49" i="9" s="1"/>
  <c r="L41" i="9"/>
  <c r="O41" i="9" s="1"/>
  <c r="L33" i="9"/>
  <c r="O33" i="9" s="1"/>
  <c r="L25" i="9"/>
  <c r="O25" i="9" s="1"/>
  <c r="L17" i="9"/>
  <c r="O17" i="9" s="1"/>
  <c r="L9" i="9"/>
  <c r="O9" i="9" s="1"/>
  <c r="T48" i="9"/>
  <c r="B24" i="9"/>
  <c r="E24" i="9" s="1"/>
  <c r="B86" i="9"/>
  <c r="E86" i="9" s="1"/>
  <c r="B46" i="9"/>
  <c r="E46" i="9" s="1"/>
  <c r="B84" i="9"/>
  <c r="E84" i="9" s="1"/>
  <c r="B36" i="9"/>
  <c r="E36" i="9" s="1"/>
  <c r="B41" i="9"/>
  <c r="E41" i="9" s="1"/>
  <c r="B53" i="9"/>
  <c r="E53" i="9" s="1"/>
  <c r="B70" i="9"/>
  <c r="E70" i="9" s="1"/>
  <c r="B22" i="9"/>
  <c r="E22" i="9" s="1"/>
  <c r="B60" i="9"/>
  <c r="E60" i="9" s="1"/>
  <c r="B89" i="9"/>
  <c r="E89" i="9" s="1"/>
  <c r="B83" i="9"/>
  <c r="E83" i="9" s="1"/>
  <c r="B43" i="9"/>
  <c r="E43" i="9" s="1"/>
  <c r="B77" i="9"/>
  <c r="E77" i="9" s="1"/>
  <c r="B74" i="9"/>
  <c r="E74" i="9" s="1"/>
  <c r="B34" i="9"/>
  <c r="E34" i="9" s="1"/>
  <c r="B72" i="9"/>
  <c r="E72" i="9" s="1"/>
  <c r="B20" i="9"/>
  <c r="E20" i="9" s="1"/>
  <c r="B21" i="9"/>
  <c r="E21" i="9" s="1"/>
  <c r="B55" i="9"/>
  <c r="E55" i="9" s="1"/>
  <c r="B14" i="9"/>
  <c r="E14" i="9" s="1"/>
  <c r="B7" i="9"/>
  <c r="E7" i="9" s="1"/>
  <c r="B9" i="9"/>
  <c r="E9" i="9" s="1"/>
  <c r="L89" i="9"/>
  <c r="O89" i="9" s="1"/>
  <c r="L79" i="9"/>
  <c r="O79" i="9" s="1"/>
  <c r="G91" i="9"/>
  <c r="J91" i="9" s="1"/>
  <c r="G81" i="9"/>
  <c r="J81" i="9" s="1"/>
  <c r="G69" i="9"/>
  <c r="J69" i="9" s="1"/>
  <c r="G59" i="9"/>
  <c r="J59" i="9" s="1"/>
  <c r="G49" i="9"/>
  <c r="J49" i="9" s="1"/>
  <c r="G37" i="9"/>
  <c r="J37" i="9" s="1"/>
  <c r="G27" i="9"/>
  <c r="J27" i="9" s="1"/>
  <c r="G17" i="9"/>
  <c r="J17" i="9" s="1"/>
  <c r="G5" i="9"/>
  <c r="J5" i="9" s="1"/>
  <c r="L69" i="9"/>
  <c r="O69" i="9" s="1"/>
  <c r="L59" i="9"/>
  <c r="O59" i="9" s="1"/>
  <c r="L47" i="9"/>
  <c r="O47" i="9" s="1"/>
  <c r="L37" i="9"/>
  <c r="O37" i="9" s="1"/>
  <c r="L27" i="9"/>
  <c r="O27" i="9" s="1"/>
  <c r="L15" i="9"/>
  <c r="O15" i="9" s="1"/>
  <c r="L5" i="9"/>
  <c r="O5" i="9" s="1"/>
  <c r="G86" i="9"/>
  <c r="J86" i="9" s="1"/>
  <c r="G78" i="9"/>
  <c r="J78" i="9" s="1"/>
  <c r="G70" i="9"/>
  <c r="J70" i="9" s="1"/>
  <c r="G62" i="9"/>
  <c r="J62" i="9" s="1"/>
  <c r="G54" i="9"/>
  <c r="J54" i="9" s="1"/>
  <c r="G46" i="9"/>
  <c r="J46" i="9" s="1"/>
  <c r="G38" i="9"/>
  <c r="J38" i="9" s="1"/>
  <c r="G30" i="9"/>
  <c r="J30" i="9" s="1"/>
  <c r="G22" i="9"/>
  <c r="J22" i="9" s="1"/>
  <c r="G14" i="9"/>
  <c r="J14" i="9" s="1"/>
  <c r="B54" i="9"/>
  <c r="E54" i="9" s="1"/>
  <c r="B52" i="9"/>
  <c r="E52" i="9" s="1"/>
  <c r="B75" i="9"/>
  <c r="E75" i="9" s="1"/>
  <c r="B19" i="9"/>
  <c r="E19" i="9" s="1"/>
  <c r="B90" i="9"/>
  <c r="E90" i="9" s="1"/>
  <c r="B26" i="9"/>
  <c r="E26" i="9" s="1"/>
  <c r="B48" i="9"/>
  <c r="E48" i="9" s="1"/>
  <c r="B33" i="9"/>
  <c r="E33" i="9" s="1"/>
  <c r="B39" i="9"/>
  <c r="E39" i="9" s="1"/>
  <c r="B11" i="9"/>
  <c r="E11" i="9" s="1"/>
  <c r="B13" i="9"/>
  <c r="E13" i="9" s="1"/>
  <c r="L87" i="9"/>
  <c r="O87" i="9" s="1"/>
  <c r="G85" i="9"/>
  <c r="J85" i="9" s="1"/>
  <c r="G73" i="9"/>
  <c r="J73" i="9" s="1"/>
  <c r="G57" i="9"/>
  <c r="J57" i="9" s="1"/>
  <c r="G43" i="9"/>
  <c r="J43" i="9" s="1"/>
  <c r="G29" i="9"/>
  <c r="J29" i="9" s="1"/>
  <c r="G13" i="9"/>
  <c r="J13" i="9" s="1"/>
  <c r="L75" i="9"/>
  <c r="O75" i="9" s="1"/>
  <c r="L61" i="9"/>
  <c r="O61" i="9" s="1"/>
  <c r="L45" i="9"/>
  <c r="O45" i="9" s="1"/>
  <c r="L31" i="9"/>
  <c r="O31" i="9" s="1"/>
  <c r="L19" i="9"/>
  <c r="O19" i="9" s="1"/>
  <c r="G90" i="9"/>
  <c r="J90" i="9" s="1"/>
  <c r="G80" i="9"/>
  <c r="J80" i="9" s="1"/>
  <c r="G68" i="9"/>
  <c r="J68" i="9" s="1"/>
  <c r="G58" i="9"/>
  <c r="J58" i="9" s="1"/>
  <c r="G48" i="9"/>
  <c r="J48" i="9" s="1"/>
  <c r="G36" i="9"/>
  <c r="J36" i="9" s="1"/>
  <c r="G26" i="9"/>
  <c r="J26" i="9" s="1"/>
  <c r="G16" i="9"/>
  <c r="J16" i="9" s="1"/>
  <c r="G6" i="9"/>
  <c r="J6" i="9" s="1"/>
  <c r="L88" i="9"/>
  <c r="O88" i="9" s="1"/>
  <c r="L80" i="9"/>
  <c r="O80" i="9" s="1"/>
  <c r="L72" i="9"/>
  <c r="O72" i="9" s="1"/>
  <c r="L64" i="9"/>
  <c r="O64" i="9" s="1"/>
  <c r="L56" i="9"/>
  <c r="O56" i="9" s="1"/>
  <c r="L48" i="9"/>
  <c r="O48" i="9" s="1"/>
  <c r="L40" i="9"/>
  <c r="O40" i="9" s="1"/>
  <c r="L32" i="9"/>
  <c r="O32" i="9" s="1"/>
  <c r="L24" i="9"/>
  <c r="O24" i="9" s="1"/>
  <c r="L16" i="9"/>
  <c r="O16" i="9" s="1"/>
  <c r="L8" i="9"/>
  <c r="O8" i="9" s="1"/>
  <c r="T66" i="9"/>
  <c r="T46" i="9"/>
  <c r="B69" i="9"/>
  <c r="E69" i="9" s="1"/>
  <c r="B38" i="9"/>
  <c r="E38" i="9" s="1"/>
  <c r="B28" i="9"/>
  <c r="E28" i="9" s="1"/>
  <c r="B67" i="9"/>
  <c r="E67" i="9" s="1"/>
  <c r="B16" i="9"/>
  <c r="E16" i="9" s="1"/>
  <c r="B66" i="9"/>
  <c r="E66" i="9" s="1"/>
  <c r="B88" i="9"/>
  <c r="E88" i="9" s="1"/>
  <c r="B40" i="9"/>
  <c r="E40" i="9" s="1"/>
  <c r="B87" i="9"/>
  <c r="E87" i="9" s="1"/>
  <c r="B31" i="9"/>
  <c r="E31" i="9" s="1"/>
  <c r="L85" i="9"/>
  <c r="O85" i="9" s="1"/>
  <c r="G83" i="9"/>
  <c r="J83" i="9" s="1"/>
  <c r="G53" i="9"/>
  <c r="J53" i="9" s="1"/>
  <c r="G25" i="9"/>
  <c r="J25" i="9" s="1"/>
  <c r="L71" i="9"/>
  <c r="O71" i="9" s="1"/>
  <c r="L29" i="9"/>
  <c r="O29" i="9" s="1"/>
  <c r="G76" i="9"/>
  <c r="J76" i="9" s="1"/>
  <c r="G44" i="9"/>
  <c r="J44" i="9" s="1"/>
  <c r="G24" i="9"/>
  <c r="J24" i="9" s="1"/>
  <c r="G4" i="9"/>
  <c r="J4" i="9" s="1"/>
  <c r="L78" i="9"/>
  <c r="O78" i="9" s="1"/>
  <c r="L62" i="9"/>
  <c r="O62" i="9" s="1"/>
  <c r="L46" i="9"/>
  <c r="O46" i="9" s="1"/>
  <c r="L30" i="9"/>
  <c r="O30" i="9" s="1"/>
  <c r="T45" i="9"/>
  <c r="B37" i="9"/>
  <c r="E37" i="9" s="1"/>
  <c r="B92" i="9"/>
  <c r="E92" i="9" s="1"/>
  <c r="B57" i="9"/>
  <c r="E57" i="9" s="1"/>
  <c r="B51" i="9"/>
  <c r="E51" i="9" s="1"/>
  <c r="B45" i="9"/>
  <c r="E45" i="9" s="1"/>
  <c r="B58" i="9"/>
  <c r="E58" i="9" s="1"/>
  <c r="B80" i="9"/>
  <c r="E80" i="9" s="1"/>
  <c r="B81" i="9"/>
  <c r="E81" i="9" s="1"/>
  <c r="B71" i="9"/>
  <c r="E71" i="9" s="1"/>
  <c r="B23" i="9"/>
  <c r="E23" i="9" s="1"/>
  <c r="B6" i="9"/>
  <c r="E6" i="9" s="1"/>
  <c r="B4" i="9"/>
  <c r="E4" i="9" s="1"/>
  <c r="L81" i="9"/>
  <c r="O81" i="9" s="1"/>
  <c r="G3" i="9"/>
  <c r="G77" i="9"/>
  <c r="J77" i="9" s="1"/>
  <c r="G65" i="9"/>
  <c r="J65" i="9" s="1"/>
  <c r="G51" i="9"/>
  <c r="J51" i="9" s="1"/>
  <c r="G35" i="9"/>
  <c r="J35" i="9" s="1"/>
  <c r="G21" i="9"/>
  <c r="J21" i="9" s="1"/>
  <c r="G9" i="9"/>
  <c r="J9" i="9" s="1"/>
  <c r="L67" i="9"/>
  <c r="O67" i="9" s="1"/>
  <c r="L53" i="9"/>
  <c r="O53" i="9" s="1"/>
  <c r="L39" i="9"/>
  <c r="O39" i="9" s="1"/>
  <c r="L23" i="9"/>
  <c r="O23" i="9" s="1"/>
  <c r="L11" i="9"/>
  <c r="O11" i="9" s="1"/>
  <c r="G84" i="9"/>
  <c r="J84" i="9" s="1"/>
  <c r="G74" i="9"/>
  <c r="J74" i="9" s="1"/>
  <c r="G64" i="9"/>
  <c r="J64" i="9" s="1"/>
  <c r="G52" i="9"/>
  <c r="J52" i="9" s="1"/>
  <c r="G42" i="9"/>
  <c r="J42" i="9" s="1"/>
  <c r="G32" i="9"/>
  <c r="J32" i="9" s="1"/>
  <c r="G20" i="9"/>
  <c r="J20" i="9" s="1"/>
  <c r="G10" i="9"/>
  <c r="J10" i="9" s="1"/>
  <c r="L92" i="9"/>
  <c r="O92" i="9" s="1"/>
  <c r="L84" i="9"/>
  <c r="O84" i="9" s="1"/>
  <c r="L76" i="9"/>
  <c r="O76" i="9" s="1"/>
  <c r="L68" i="9"/>
  <c r="O68" i="9" s="1"/>
  <c r="L60" i="9"/>
  <c r="O60" i="9" s="1"/>
  <c r="L52" i="9"/>
  <c r="O52" i="9" s="1"/>
  <c r="L44" i="9"/>
  <c r="O44" i="9" s="1"/>
  <c r="L36" i="9"/>
  <c r="O36" i="9" s="1"/>
  <c r="L28" i="9"/>
  <c r="O28" i="9" s="1"/>
  <c r="L20" i="9"/>
  <c r="O20" i="9" s="1"/>
  <c r="L12" i="9"/>
  <c r="O12" i="9" s="1"/>
  <c r="L4" i="9"/>
  <c r="O4" i="9" s="1"/>
  <c r="T27" i="9"/>
  <c r="B78" i="9"/>
  <c r="E78" i="9" s="1"/>
  <c r="B68" i="9"/>
  <c r="E68" i="9" s="1"/>
  <c r="B29" i="9"/>
  <c r="E29" i="9" s="1"/>
  <c r="B35" i="9"/>
  <c r="E35" i="9" s="1"/>
  <c r="B25" i="9"/>
  <c r="E25" i="9" s="1"/>
  <c r="B42" i="9"/>
  <c r="E42" i="9" s="1"/>
  <c r="B56" i="9"/>
  <c r="E56" i="9" s="1"/>
  <c r="B65" i="9"/>
  <c r="E65" i="9" s="1"/>
  <c r="B63" i="9"/>
  <c r="E63" i="9" s="1"/>
  <c r="B3" i="9"/>
  <c r="B10" i="9"/>
  <c r="E10" i="9" s="1"/>
  <c r="G89" i="9"/>
  <c r="J89" i="9" s="1"/>
  <c r="G75" i="9"/>
  <c r="J75" i="9" s="1"/>
  <c r="G61" i="9"/>
  <c r="J61" i="9" s="1"/>
  <c r="G45" i="9"/>
  <c r="J45" i="9" s="1"/>
  <c r="G33" i="9"/>
  <c r="J33" i="9" s="1"/>
  <c r="G19" i="9"/>
  <c r="J19" i="9" s="1"/>
  <c r="L77" i="9"/>
  <c r="O77" i="9" s="1"/>
  <c r="L63" i="9"/>
  <c r="O63" i="9" s="1"/>
  <c r="L51" i="9"/>
  <c r="O51" i="9" s="1"/>
  <c r="L35" i="9"/>
  <c r="O35" i="9" s="1"/>
  <c r="L21" i="9"/>
  <c r="O21" i="9" s="1"/>
  <c r="L7" i="9"/>
  <c r="O7" i="9" s="1"/>
  <c r="G92" i="9"/>
  <c r="J92" i="9" s="1"/>
  <c r="G82" i="9"/>
  <c r="J82" i="9" s="1"/>
  <c r="G72" i="9"/>
  <c r="J72" i="9" s="1"/>
  <c r="G60" i="9"/>
  <c r="J60" i="9" s="1"/>
  <c r="G50" i="9"/>
  <c r="J50" i="9" s="1"/>
  <c r="G40" i="9"/>
  <c r="J40" i="9" s="1"/>
  <c r="G28" i="9"/>
  <c r="J28" i="9" s="1"/>
  <c r="G18" i="9"/>
  <c r="J18" i="9" s="1"/>
  <c r="G8" i="9"/>
  <c r="J8" i="9" s="1"/>
  <c r="L90" i="9"/>
  <c r="O90" i="9" s="1"/>
  <c r="L82" i="9"/>
  <c r="O82" i="9" s="1"/>
  <c r="L74" i="9"/>
  <c r="O74" i="9" s="1"/>
  <c r="L66" i="9"/>
  <c r="O66" i="9" s="1"/>
  <c r="L58" i="9"/>
  <c r="O58" i="9" s="1"/>
  <c r="L50" i="9"/>
  <c r="O50" i="9" s="1"/>
  <c r="L42" i="9"/>
  <c r="O42" i="9" s="1"/>
  <c r="L34" i="9"/>
  <c r="O34" i="9" s="1"/>
  <c r="L26" i="9"/>
  <c r="O26" i="9" s="1"/>
  <c r="L18" i="9"/>
  <c r="O18" i="9" s="1"/>
  <c r="L10" i="9"/>
  <c r="O10" i="9" s="1"/>
  <c r="B8" i="9"/>
  <c r="E8" i="9" s="1"/>
  <c r="G67" i="9"/>
  <c r="J67" i="9" s="1"/>
  <c r="G41" i="9"/>
  <c r="J41" i="9" s="1"/>
  <c r="G11" i="9"/>
  <c r="J11" i="9" s="1"/>
  <c r="L55" i="9"/>
  <c r="O55" i="9" s="1"/>
  <c r="L43" i="9"/>
  <c r="O43" i="9" s="1"/>
  <c r="L13" i="9"/>
  <c r="O13" i="9" s="1"/>
  <c r="G88" i="9"/>
  <c r="J88" i="9" s="1"/>
  <c r="G66" i="9"/>
  <c r="J66" i="9" s="1"/>
  <c r="G56" i="9"/>
  <c r="J56" i="9" s="1"/>
  <c r="G34" i="9"/>
  <c r="J34" i="9" s="1"/>
  <c r="G12" i="9"/>
  <c r="J12" i="9" s="1"/>
  <c r="L86" i="9"/>
  <c r="O86" i="9" s="1"/>
  <c r="L70" i="9"/>
  <c r="O70" i="9" s="1"/>
  <c r="L54" i="9"/>
  <c r="O54" i="9" s="1"/>
  <c r="L38" i="9"/>
  <c r="O38" i="9" s="1"/>
  <c r="L22" i="9"/>
  <c r="O22" i="9" s="1"/>
  <c r="L14" i="9"/>
  <c r="O14" i="9" s="1"/>
  <c r="L6" i="9"/>
  <c r="O6" i="9" s="1"/>
  <c r="Q93" i="9" l="1"/>
  <c r="B93" i="9"/>
  <c r="L93" i="9"/>
  <c r="G93" i="9"/>
  <c r="E3" i="9"/>
  <c r="T3" i="9"/>
  <c r="O3" i="9"/>
  <c r="J3" i="9"/>
</calcChain>
</file>

<file path=xl/sharedStrings.xml><?xml version="1.0" encoding="utf-8"?>
<sst xmlns="http://schemas.openxmlformats.org/spreadsheetml/2006/main" count="74" uniqueCount="26">
  <si>
    <t>F1</t>
  </si>
  <si>
    <t>Inlet</t>
  </si>
  <si>
    <t>Inside</t>
  </si>
  <si>
    <t>Exit</t>
  </si>
  <si>
    <t>Test Date:</t>
  </si>
  <si>
    <t>Calibration Data:</t>
  </si>
  <si>
    <t>Successive Test:</t>
  </si>
  <si>
    <t>no</t>
  </si>
  <si>
    <t>Inlet Offest:</t>
  </si>
  <si>
    <t>TIME (miliseconds)</t>
  </si>
  <si>
    <t>Inlet Air Temp</t>
  </si>
  <si>
    <t>I-1 CO2 conc</t>
  </si>
  <si>
    <t>I-1 sensor temp</t>
  </si>
  <si>
    <t>C-3 CO2 conc</t>
  </si>
  <si>
    <t>C-3 CO2 sensor temp</t>
  </si>
  <si>
    <t>E-2 CO2 conc</t>
  </si>
  <si>
    <t>E-2 sensor temp</t>
  </si>
  <si>
    <t>Inlet Conc</t>
  </si>
  <si>
    <t>Meas Conc</t>
  </si>
  <si>
    <t>Exit Conc</t>
  </si>
  <si>
    <t>Time</t>
  </si>
  <si>
    <t>Norm CO2</t>
  </si>
  <si>
    <t>4C</t>
  </si>
  <si>
    <t>5C</t>
  </si>
  <si>
    <t>6C</t>
  </si>
  <si>
    <t>7C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</si>
</sst>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14" fontId="0" fillId="0" borderId="0" xfId="0" applyNumberFormat="1"/>
    <xf numFmtId="2" fontId="0" fillId="0" borderId="0" xfId="0" applyNumberFormat="1"/>
    <xf numFmtId="164" fontId="0" fillId="0" borderId="0" xfId="0" applyNumberFormat="1"/>
    <xf numFmtId="164" fontId="0" fillId="0" borderId="0" xfId="0" applyNumberFormat="1" applyAlignment="1">
      <alignment horizontal="center"/>
    </xf>
    <xf numFmtId="164" fontId="0" fillId="0" borderId="1" xfId="0" applyNumberForma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2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4-7C Run 1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'4C - 5C - 6C - 7C'!$B$1:$E$1</c:f>
              <c:strCache>
                <c:ptCount val="1"/>
                <c:pt idx="0">
                  <c:v>4C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'4C - 5C - 6C - 7C'!$A$3:$A$92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'4C - 5C - 6C - 7C'!$E$3:$E$92</c:f>
              <c:numCache>
                <c:formatCode>0.000</c:formatCode>
                <c:ptCount val="90"/>
                <c:pt idx="0">
                  <c:v>0.42522534144301832</c:v>
                </c:pt>
                <c:pt idx="1">
                  <c:v>0.47868040262845807</c:v>
                </c:pt>
                <c:pt idx="2">
                  <c:v>0.46523493989246351</c:v>
                </c:pt>
                <c:pt idx="3">
                  <c:v>0.49586253128535657</c:v>
                </c:pt>
                <c:pt idx="4">
                  <c:v>0.57166141098504442</c:v>
                </c:pt>
                <c:pt idx="5">
                  <c:v>0.53345237551510705</c:v>
                </c:pt>
                <c:pt idx="6">
                  <c:v>0.54564633946946983</c:v>
                </c:pt>
                <c:pt idx="7">
                  <c:v>0.54858414982835957</c:v>
                </c:pt>
                <c:pt idx="8">
                  <c:v>0.54347244822980156</c:v>
                </c:pt>
                <c:pt idx="9">
                  <c:v>0.50172338661574967</c:v>
                </c:pt>
                <c:pt idx="10">
                  <c:v>0.53595249703407777</c:v>
                </c:pt>
                <c:pt idx="11">
                  <c:v>0.48904758726368325</c:v>
                </c:pt>
                <c:pt idx="12">
                  <c:v>0.49740224501490143</c:v>
                </c:pt>
                <c:pt idx="13">
                  <c:v>0.53919258110272383</c:v>
                </c:pt>
                <c:pt idx="14">
                  <c:v>0.57613279438066622</c:v>
                </c:pt>
                <c:pt idx="15">
                  <c:v>0.58147624774436268</c:v>
                </c:pt>
                <c:pt idx="16">
                  <c:v>0.55414220332546449</c:v>
                </c:pt>
                <c:pt idx="17">
                  <c:v>0.53372585521409821</c:v>
                </c:pt>
                <c:pt idx="18">
                  <c:v>0.50279314094060701</c:v>
                </c:pt>
                <c:pt idx="19">
                  <c:v>0.49527318190094138</c:v>
                </c:pt>
                <c:pt idx="20">
                  <c:v>0.43820472345592715</c:v>
                </c:pt>
                <c:pt idx="21">
                  <c:v>0.42935961283772112</c:v>
                </c:pt>
                <c:pt idx="22">
                  <c:v>0.43955899407490201</c:v>
                </c:pt>
                <c:pt idx="23">
                  <c:v>0.46507745808200796</c:v>
                </c:pt>
                <c:pt idx="24">
                  <c:v>0.46158485158672907</c:v>
                </c:pt>
                <c:pt idx="25">
                  <c:v>0.47250137587981367</c:v>
                </c:pt>
                <c:pt idx="26">
                  <c:v>0.4566265070440314</c:v>
                </c:pt>
                <c:pt idx="27">
                  <c:v>0.4522348289312455</c:v>
                </c:pt>
                <c:pt idx="28">
                  <c:v>0.38920661079446811</c:v>
                </c:pt>
                <c:pt idx="29">
                  <c:v>0.38733526710206417</c:v>
                </c:pt>
                <c:pt idx="30">
                  <c:v>0.38155122990126239</c:v>
                </c:pt>
                <c:pt idx="31">
                  <c:v>0.40635610002214806</c:v>
                </c:pt>
                <c:pt idx="32">
                  <c:v>0.40514589190408096</c:v>
                </c:pt>
                <c:pt idx="33">
                  <c:v>0.39720870897080718</c:v>
                </c:pt>
                <c:pt idx="34">
                  <c:v>0.41588312274391209</c:v>
                </c:pt>
                <c:pt idx="35">
                  <c:v>0.41996035938741078</c:v>
                </c:pt>
                <c:pt idx="36">
                  <c:v>0.44452988274712868</c:v>
                </c:pt>
                <c:pt idx="37">
                  <c:v>0.53425251701364462</c:v>
                </c:pt>
                <c:pt idx="38">
                  <c:v>0.53449904201011056</c:v>
                </c:pt>
                <c:pt idx="39">
                  <c:v>0.52357418865256922</c:v>
                </c:pt>
                <c:pt idx="40">
                  <c:v>0.5085573634026066</c:v>
                </c:pt>
                <c:pt idx="41">
                  <c:v>0.55522667436693451</c:v>
                </c:pt>
                <c:pt idx="42">
                  <c:v>0.53191149783912683</c:v>
                </c:pt>
                <c:pt idx="43">
                  <c:v>0.53492485149532609</c:v>
                </c:pt>
                <c:pt idx="44">
                  <c:v>0.52761014297835607</c:v>
                </c:pt>
                <c:pt idx="45">
                  <c:v>0.536913726809643</c:v>
                </c:pt>
                <c:pt idx="46">
                  <c:v>0.54723348283152973</c:v>
                </c:pt>
                <c:pt idx="47">
                  <c:v>0.55227438080402014</c:v>
                </c:pt>
                <c:pt idx="48">
                  <c:v>0.65671745413809479</c:v>
                </c:pt>
                <c:pt idx="49">
                  <c:v>0.6579107330327798</c:v>
                </c:pt>
                <c:pt idx="50">
                  <c:v>0.64126620865701078</c:v>
                </c:pt>
                <c:pt idx="51">
                  <c:v>0.59538387888415767</c:v>
                </c:pt>
                <c:pt idx="52">
                  <c:v>0.58811903267369103</c:v>
                </c:pt>
                <c:pt idx="53">
                  <c:v>0.53058061034173409</c:v>
                </c:pt>
                <c:pt idx="54">
                  <c:v>0.52603014232305856</c:v>
                </c:pt>
                <c:pt idx="55">
                  <c:v>0.56705944868603064</c:v>
                </c:pt>
                <c:pt idx="56">
                  <c:v>0.56130710721655952</c:v>
                </c:pt>
                <c:pt idx="57">
                  <c:v>0.5545946156053766</c:v>
                </c:pt>
                <c:pt idx="58">
                  <c:v>0.50361013083381678</c:v>
                </c:pt>
                <c:pt idx="59">
                  <c:v>0.50350995500185369</c:v>
                </c:pt>
                <c:pt idx="60">
                  <c:v>0.51975176832458947</c:v>
                </c:pt>
                <c:pt idx="61">
                  <c:v>0.61995551574336349</c:v>
                </c:pt>
                <c:pt idx="62">
                  <c:v>0.49444070522941796</c:v>
                </c:pt>
                <c:pt idx="63">
                  <c:v>0.51344075937915412</c:v>
                </c:pt>
                <c:pt idx="64">
                  <c:v>0.51844038399843673</c:v>
                </c:pt>
                <c:pt idx="65">
                  <c:v>0.49539741457846403</c:v>
                </c:pt>
                <c:pt idx="66">
                  <c:v>0.48230179532740758</c:v>
                </c:pt>
                <c:pt idx="67">
                  <c:v>0.54069538916116899</c:v>
                </c:pt>
                <c:pt idx="68">
                  <c:v>0.52268211096240091</c:v>
                </c:pt>
                <c:pt idx="69">
                  <c:v>0.49301822560428149</c:v>
                </c:pt>
                <c:pt idx="70">
                  <c:v>0.5042456343530286</c:v>
                </c:pt>
                <c:pt idx="71">
                  <c:v>0.56101413453278104</c:v>
                </c:pt>
                <c:pt idx="72">
                  <c:v>0.48834710784282953</c:v>
                </c:pt>
                <c:pt idx="73">
                  <c:v>0.48029499988000129</c:v>
                </c:pt>
                <c:pt idx="74">
                  <c:v>0.54246300673136283</c:v>
                </c:pt>
                <c:pt idx="75">
                  <c:v>0.5248672044711028</c:v>
                </c:pt>
                <c:pt idx="76">
                  <c:v>0.5346783203787826</c:v>
                </c:pt>
                <c:pt idx="77">
                  <c:v>0.50128963114410474</c:v>
                </c:pt>
                <c:pt idx="78">
                  <c:v>0.51588925541363129</c:v>
                </c:pt>
                <c:pt idx="79">
                  <c:v>0.56576626840019029</c:v>
                </c:pt>
                <c:pt idx="80">
                  <c:v>0.57490749584554635</c:v>
                </c:pt>
                <c:pt idx="81">
                  <c:v>0.57343285044186565</c:v>
                </c:pt>
                <c:pt idx="82">
                  <c:v>0.55865966191455951</c:v>
                </c:pt>
                <c:pt idx="83">
                  <c:v>0.56563082224800254</c:v>
                </c:pt>
                <c:pt idx="84">
                  <c:v>0.54509955470989724</c:v>
                </c:pt>
                <c:pt idx="85">
                  <c:v>0.55529632263134066</c:v>
                </c:pt>
                <c:pt idx="86">
                  <c:v>0.49853013789608236</c:v>
                </c:pt>
                <c:pt idx="87">
                  <c:v>0.52692779034420967</c:v>
                </c:pt>
                <c:pt idx="88">
                  <c:v>0.54199494642998991</c:v>
                </c:pt>
                <c:pt idx="89">
                  <c:v>0.540246872519479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'4C - 5C - 6C - 7C'!$G$1:$J$1</c:f>
              <c:strCache>
                <c:ptCount val="1"/>
                <c:pt idx="0">
                  <c:v>5C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'4C - 5C - 6C - 7C'!$A$3:$A$92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'4C - 5C - 6C - 7C'!$J$3:$J$92</c:f>
              <c:numCache>
                <c:formatCode>0.000</c:formatCode>
                <c:ptCount val="90"/>
                <c:pt idx="0">
                  <c:v>0.65710641809352111</c:v>
                </c:pt>
                <c:pt idx="1">
                  <c:v>0.70731864907858832</c:v>
                </c:pt>
                <c:pt idx="2">
                  <c:v>0.68581276550510373</c:v>
                </c:pt>
                <c:pt idx="3">
                  <c:v>0.85549350469954999</c:v>
                </c:pt>
                <c:pt idx="4">
                  <c:v>0.83951299632798559</c:v>
                </c:pt>
                <c:pt idx="5">
                  <c:v>0.8826396907456342</c:v>
                </c:pt>
                <c:pt idx="6">
                  <c:v>0.91854868476414253</c:v>
                </c:pt>
                <c:pt idx="7">
                  <c:v>0.87054590262323384</c:v>
                </c:pt>
                <c:pt idx="8">
                  <c:v>0.91240347025426605</c:v>
                </c:pt>
                <c:pt idx="9">
                  <c:v>0.94513456636091231</c:v>
                </c:pt>
                <c:pt idx="10">
                  <c:v>0.83227221816870944</c:v>
                </c:pt>
                <c:pt idx="11">
                  <c:v>0.90463698621813549</c:v>
                </c:pt>
                <c:pt idx="12">
                  <c:v>0.90674912571153021</c:v>
                </c:pt>
                <c:pt idx="13">
                  <c:v>0.8463814057610427</c:v>
                </c:pt>
                <c:pt idx="14">
                  <c:v>0.74673559479736651</c:v>
                </c:pt>
                <c:pt idx="15">
                  <c:v>0.74974036734421112</c:v>
                </c:pt>
                <c:pt idx="16">
                  <c:v>0.80252920958648322</c:v>
                </c:pt>
                <c:pt idx="17">
                  <c:v>0.79334029313703736</c:v>
                </c:pt>
                <c:pt idx="18">
                  <c:v>0.85345507244017438</c:v>
                </c:pt>
                <c:pt idx="19">
                  <c:v>0.80113971361797709</c:v>
                </c:pt>
                <c:pt idx="20">
                  <c:v>0.99975599396616865</c:v>
                </c:pt>
                <c:pt idx="21">
                  <c:v>0.92275044024886699</c:v>
                </c:pt>
                <c:pt idx="22">
                  <c:v>0.82599802485160179</c:v>
                </c:pt>
                <c:pt idx="23">
                  <c:v>0.77013715560610119</c:v>
                </c:pt>
                <c:pt idx="24">
                  <c:v>0.64816525951007875</c:v>
                </c:pt>
                <c:pt idx="25">
                  <c:v>0.62769862750980365</c:v>
                </c:pt>
                <c:pt idx="26">
                  <c:v>0.68615948252332637</c:v>
                </c:pt>
                <c:pt idx="27">
                  <c:v>0.66838411857511848</c:v>
                </c:pt>
                <c:pt idx="28">
                  <c:v>0.76942229759131653</c:v>
                </c:pt>
                <c:pt idx="29">
                  <c:v>0.71577921297780733</c:v>
                </c:pt>
                <c:pt idx="30">
                  <c:v>0.97965050775103057</c:v>
                </c:pt>
                <c:pt idx="31">
                  <c:v>0.86662362202654308</c:v>
                </c:pt>
                <c:pt idx="32">
                  <c:v>0.96403717299814551</c:v>
                </c:pt>
                <c:pt idx="33">
                  <c:v>0.91478003730194779</c:v>
                </c:pt>
                <c:pt idx="34">
                  <c:v>0.97995306314223707</c:v>
                </c:pt>
                <c:pt idx="35">
                  <c:v>0.85105772423285087</c:v>
                </c:pt>
                <c:pt idx="36">
                  <c:v>0.77675176763207254</c:v>
                </c:pt>
                <c:pt idx="37">
                  <c:v>0.96721029936108971</c:v>
                </c:pt>
                <c:pt idx="38">
                  <c:v>0.90883145584548286</c:v>
                </c:pt>
                <c:pt idx="39">
                  <c:v>0.99159507350435161</c:v>
                </c:pt>
                <c:pt idx="40">
                  <c:v>0.96235700659595258</c:v>
                </c:pt>
                <c:pt idx="41">
                  <c:v>0.90903384100754192</c:v>
                </c:pt>
                <c:pt idx="42">
                  <c:v>0.91720045241751902</c:v>
                </c:pt>
                <c:pt idx="43">
                  <c:v>0.91553147209456398</c:v>
                </c:pt>
                <c:pt idx="44">
                  <c:v>0.96238037438339075</c:v>
                </c:pt>
                <c:pt idx="45">
                  <c:v>0.86160347740519039</c:v>
                </c:pt>
                <c:pt idx="46">
                  <c:v>0.78502086220965317</c:v>
                </c:pt>
                <c:pt idx="47">
                  <c:v>0.73174755892774601</c:v>
                </c:pt>
                <c:pt idx="48">
                  <c:v>0.8080394874998007</c:v>
                </c:pt>
                <c:pt idx="49">
                  <c:v>0.85543746345292038</c:v>
                </c:pt>
                <c:pt idx="50">
                  <c:v>1.0412806110645454</c:v>
                </c:pt>
                <c:pt idx="51">
                  <c:v>0.97155969141835163</c:v>
                </c:pt>
                <c:pt idx="52">
                  <c:v>1.0380488560603547</c:v>
                </c:pt>
                <c:pt idx="53">
                  <c:v>0.96116628259955594</c:v>
                </c:pt>
                <c:pt idx="54">
                  <c:v>0.90002919041300644</c:v>
                </c:pt>
                <c:pt idx="55">
                  <c:v>1.0593082079139959</c:v>
                </c:pt>
                <c:pt idx="56">
                  <c:v>1.0420761940374215</c:v>
                </c:pt>
                <c:pt idx="57">
                  <c:v>1.0261343468238893</c:v>
                </c:pt>
                <c:pt idx="58">
                  <c:v>0.95069157501311419</c:v>
                </c:pt>
                <c:pt idx="59">
                  <c:v>0.98924444034802739</c:v>
                </c:pt>
                <c:pt idx="60">
                  <c:v>1.0690645262964724</c:v>
                </c:pt>
                <c:pt idx="61">
                  <c:v>0.92135676247843856</c:v>
                </c:pt>
                <c:pt idx="62">
                  <c:v>0.89534429755522404</c:v>
                </c:pt>
                <c:pt idx="63">
                  <c:v>0.89443663698442155</c:v>
                </c:pt>
                <c:pt idx="64">
                  <c:v>1.0243571669659604</c:v>
                </c:pt>
                <c:pt idx="65">
                  <c:v>0.9595453105908045</c:v>
                </c:pt>
                <c:pt idx="66">
                  <c:v>0.93077432876195498</c:v>
                </c:pt>
                <c:pt idx="67">
                  <c:v>0.72079264247814312</c:v>
                </c:pt>
                <c:pt idx="68">
                  <c:v>0.85503145766439792</c:v>
                </c:pt>
                <c:pt idx="69">
                  <c:v>0.79839236011540915</c:v>
                </c:pt>
                <c:pt idx="70">
                  <c:v>0.76715682221601977</c:v>
                </c:pt>
                <c:pt idx="71">
                  <c:v>0.65898320634349628</c:v>
                </c:pt>
                <c:pt idx="72">
                  <c:v>0.80079202860322141</c:v>
                </c:pt>
                <c:pt idx="73">
                  <c:v>0.78462961458322766</c:v>
                </c:pt>
                <c:pt idx="74">
                  <c:v>0.78611928526313291</c:v>
                </c:pt>
                <c:pt idx="75">
                  <c:v>0.70220720562965644</c:v>
                </c:pt>
                <c:pt idx="76">
                  <c:v>0.70755682147877419</c:v>
                </c:pt>
                <c:pt idx="77">
                  <c:v>0.70732150435415697</c:v>
                </c:pt>
                <c:pt idx="78">
                  <c:v>0.70503009544124451</c:v>
                </c:pt>
                <c:pt idx="79">
                  <c:v>0.70383463764133203</c:v>
                </c:pt>
                <c:pt idx="80">
                  <c:v>0.95699902582436058</c:v>
                </c:pt>
                <c:pt idx="81">
                  <c:v>0.89212828041720582</c:v>
                </c:pt>
                <c:pt idx="82">
                  <c:v>0.91850219088418683</c:v>
                </c:pt>
                <c:pt idx="83">
                  <c:v>0.85261173196069073</c:v>
                </c:pt>
                <c:pt idx="84">
                  <c:v>0.82282483670951989</c:v>
                </c:pt>
                <c:pt idx="85">
                  <c:v>0.87519882305240049</c:v>
                </c:pt>
                <c:pt idx="86">
                  <c:v>0.801853299395346</c:v>
                </c:pt>
                <c:pt idx="87">
                  <c:v>0.80226790997321729</c:v>
                </c:pt>
                <c:pt idx="88">
                  <c:v>0.78281526901718723</c:v>
                </c:pt>
                <c:pt idx="89">
                  <c:v>0.87140679659713538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'4C - 5C - 6C - 7C'!$L$1:$O$1</c:f>
              <c:strCache>
                <c:ptCount val="1"/>
                <c:pt idx="0">
                  <c:v>6C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'4C - 5C - 6C - 7C'!$A$3:$A$92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'4C - 5C - 6C - 7C'!$O$3:$O$92</c:f>
              <c:numCache>
                <c:formatCode>0.000</c:formatCode>
                <c:ptCount val="90"/>
                <c:pt idx="0">
                  <c:v>1.2507299395304501</c:v>
                </c:pt>
                <c:pt idx="1">
                  <c:v>1.1501320610474344</c:v>
                </c:pt>
                <c:pt idx="2">
                  <c:v>1.1449652878212542</c:v>
                </c:pt>
                <c:pt idx="3">
                  <c:v>1.2221648691201712</c:v>
                </c:pt>
                <c:pt idx="4">
                  <c:v>1.1815561869550326</c:v>
                </c:pt>
                <c:pt idx="5">
                  <c:v>1.3259675613516098</c:v>
                </c:pt>
                <c:pt idx="6">
                  <c:v>1.3480785501046897</c:v>
                </c:pt>
                <c:pt idx="7">
                  <c:v>1.36185222855065</c:v>
                </c:pt>
                <c:pt idx="8">
                  <c:v>1.3452899542709391</c:v>
                </c:pt>
                <c:pt idx="9">
                  <c:v>1.3669837420435826</c:v>
                </c:pt>
                <c:pt idx="10">
                  <c:v>1.4199602124063815</c:v>
                </c:pt>
                <c:pt idx="11">
                  <c:v>1.2865816219522985</c:v>
                </c:pt>
                <c:pt idx="12">
                  <c:v>1.3519873745146391</c:v>
                </c:pt>
                <c:pt idx="13">
                  <c:v>1.3109702280672568</c:v>
                </c:pt>
                <c:pt idx="14">
                  <c:v>1.3043810157043818</c:v>
                </c:pt>
                <c:pt idx="15">
                  <c:v>1.3672773829499125</c:v>
                </c:pt>
                <c:pt idx="16">
                  <c:v>1.3767688547905657</c:v>
                </c:pt>
                <c:pt idx="17">
                  <c:v>1.3099828734192467</c:v>
                </c:pt>
                <c:pt idx="18">
                  <c:v>1.3137136691231575</c:v>
                </c:pt>
                <c:pt idx="19">
                  <c:v>1.2287294003510976</c:v>
                </c:pt>
                <c:pt idx="20">
                  <c:v>1.162477741205354</c:v>
                </c:pt>
                <c:pt idx="21">
                  <c:v>1.1810374797526781</c:v>
                </c:pt>
                <c:pt idx="22">
                  <c:v>1.2782890997843546</c:v>
                </c:pt>
                <c:pt idx="23">
                  <c:v>1.3755877234852769</c:v>
                </c:pt>
                <c:pt idx="24">
                  <c:v>1.3656291447724656</c:v>
                </c:pt>
                <c:pt idx="25">
                  <c:v>1.3039429800421865</c:v>
                </c:pt>
                <c:pt idx="26">
                  <c:v>1.2202774321285534</c:v>
                </c:pt>
                <c:pt idx="27">
                  <c:v>1.2969804382985899</c:v>
                </c:pt>
                <c:pt idx="28">
                  <c:v>1.3128963351660594</c:v>
                </c:pt>
                <c:pt idx="29">
                  <c:v>1.3067770788461861</c:v>
                </c:pt>
                <c:pt idx="30">
                  <c:v>1.2564415848026051</c:v>
                </c:pt>
                <c:pt idx="31">
                  <c:v>1.2568673954083838</c:v>
                </c:pt>
                <c:pt idx="32">
                  <c:v>1.3266702807261488</c:v>
                </c:pt>
                <c:pt idx="33">
                  <c:v>1.1959765599836063</c:v>
                </c:pt>
                <c:pt idx="34">
                  <c:v>1.256355486685379</c:v>
                </c:pt>
                <c:pt idx="35">
                  <c:v>1.3322714887507683</c:v>
                </c:pt>
                <c:pt idx="36">
                  <c:v>1.4014103742541242</c:v>
                </c:pt>
                <c:pt idx="37">
                  <c:v>1.3799131003059817</c:v>
                </c:pt>
                <c:pt idx="38">
                  <c:v>1.5076274852915272</c:v>
                </c:pt>
                <c:pt idx="39">
                  <c:v>1.4188623945743628</c:v>
                </c:pt>
                <c:pt idx="40">
                  <c:v>1.4391141833608356</c:v>
                </c:pt>
                <c:pt idx="41">
                  <c:v>1.5318537282971767</c:v>
                </c:pt>
                <c:pt idx="42">
                  <c:v>1.4866325329780974</c:v>
                </c:pt>
                <c:pt idx="43">
                  <c:v>1.406453866846521</c:v>
                </c:pt>
                <c:pt idx="44">
                  <c:v>1.3511446834604874</c:v>
                </c:pt>
                <c:pt idx="45">
                  <c:v>1.3069310417421598</c:v>
                </c:pt>
                <c:pt idx="46">
                  <c:v>1.4520448412560749</c:v>
                </c:pt>
                <c:pt idx="47">
                  <c:v>1.4658662075855626</c:v>
                </c:pt>
                <c:pt idx="48">
                  <c:v>1.3592463776511845</c:v>
                </c:pt>
                <c:pt idx="49">
                  <c:v>1.2809719871745691</c:v>
                </c:pt>
                <c:pt idx="50">
                  <c:v>1.2170591795037471</c:v>
                </c:pt>
                <c:pt idx="51">
                  <c:v>1.1145902334069608</c:v>
                </c:pt>
                <c:pt idx="52">
                  <c:v>1.0521754333244413</c:v>
                </c:pt>
                <c:pt idx="53">
                  <c:v>1.130849959018845</c:v>
                </c:pt>
                <c:pt idx="54">
                  <c:v>1.302986666451099</c:v>
                </c:pt>
                <c:pt idx="55">
                  <c:v>1.2712023231221086</c:v>
                </c:pt>
                <c:pt idx="56">
                  <c:v>1.2447726343052845</c:v>
                </c:pt>
                <c:pt idx="57">
                  <c:v>1.2310806694859977</c:v>
                </c:pt>
                <c:pt idx="58">
                  <c:v>1.2510711829578498</c:v>
                </c:pt>
                <c:pt idx="59">
                  <c:v>1.3787708109018633</c:v>
                </c:pt>
                <c:pt idx="60">
                  <c:v>1.4265859705250621</c:v>
                </c:pt>
                <c:pt idx="61">
                  <c:v>1.3967728661595509</c:v>
                </c:pt>
                <c:pt idx="62">
                  <c:v>1.3279253292961157</c:v>
                </c:pt>
                <c:pt idx="63">
                  <c:v>1.3329662501817783</c:v>
                </c:pt>
                <c:pt idx="64">
                  <c:v>1.4212053600640173</c:v>
                </c:pt>
                <c:pt idx="65">
                  <c:v>1.4323657825910743</c:v>
                </c:pt>
                <c:pt idx="66">
                  <c:v>1.3980694406295364</c:v>
                </c:pt>
                <c:pt idx="67">
                  <c:v>1.4344750488798912</c:v>
                </c:pt>
                <c:pt idx="68">
                  <c:v>1.3942275429032633</c:v>
                </c:pt>
                <c:pt idx="69">
                  <c:v>1.3567382559610273</c:v>
                </c:pt>
                <c:pt idx="70">
                  <c:v>1.3759030996879473</c:v>
                </c:pt>
                <c:pt idx="71">
                  <c:v>1.3843223985798121</c:v>
                </c:pt>
                <c:pt idx="72">
                  <c:v>1.4157452907622192</c:v>
                </c:pt>
                <c:pt idx="73">
                  <c:v>1.3974854886875483</c:v>
                </c:pt>
                <c:pt idx="74">
                  <c:v>1.4384089034698397</c:v>
                </c:pt>
                <c:pt idx="75">
                  <c:v>1.327171626018474</c:v>
                </c:pt>
                <c:pt idx="76">
                  <c:v>1.1653133945315197</c:v>
                </c:pt>
                <c:pt idx="77">
                  <c:v>1.3462775728694529</c:v>
                </c:pt>
                <c:pt idx="78">
                  <c:v>1.4524715910774899</c:v>
                </c:pt>
                <c:pt idx="79">
                  <c:v>1.3954114616969306</c:v>
                </c:pt>
                <c:pt idx="80">
                  <c:v>1.5326614801501461</c:v>
                </c:pt>
                <c:pt idx="81">
                  <c:v>1.59632749458981</c:v>
                </c:pt>
                <c:pt idx="82">
                  <c:v>1.5359661891696432</c:v>
                </c:pt>
                <c:pt idx="83">
                  <c:v>1.4255831529689507</c:v>
                </c:pt>
                <c:pt idx="84">
                  <c:v>1.390393908598706</c:v>
                </c:pt>
                <c:pt idx="85">
                  <c:v>1.3948444824668687</c:v>
                </c:pt>
                <c:pt idx="86">
                  <c:v>1.3654242271080277</c:v>
                </c:pt>
                <c:pt idx="87">
                  <c:v>1.320611501674007</c:v>
                </c:pt>
                <c:pt idx="88">
                  <c:v>1.3267419591423504</c:v>
                </c:pt>
                <c:pt idx="89">
                  <c:v>1.3764809531494244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'4C - 5C - 6C - 7C'!$Q$1:$T$1</c:f>
              <c:strCache>
                <c:ptCount val="1"/>
                <c:pt idx="0">
                  <c:v>7C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dPt>
            <c:idx val="49"/>
            <c:marker>
              <c:symbol val="none"/>
            </c:marker>
            <c:bubble3D val="0"/>
          </c:dPt>
          <c:xVal>
            <c:numRef>
              <c:f>'4C - 5C - 6C - 7C'!$A$3:$A$92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'4C - 5C - 6C - 7C'!$T$3:$T$92</c:f>
              <c:numCache>
                <c:formatCode>0.000</c:formatCode>
                <c:ptCount val="90"/>
                <c:pt idx="0">
                  <c:v>1.6841064235419745</c:v>
                </c:pt>
                <c:pt idx="1">
                  <c:v>1.8743741868317583</c:v>
                </c:pt>
                <c:pt idx="2">
                  <c:v>2.0683254739215147</c:v>
                </c:pt>
                <c:pt idx="3">
                  <c:v>2.1411243732953218</c:v>
                </c:pt>
                <c:pt idx="4">
                  <c:v>1.673540150367564</c:v>
                </c:pt>
                <c:pt idx="5">
                  <c:v>1.7682621639318439</c:v>
                </c:pt>
                <c:pt idx="6">
                  <c:v>1.7550635173401801</c:v>
                </c:pt>
                <c:pt idx="7">
                  <c:v>1.6165446699715929</c:v>
                </c:pt>
                <c:pt idx="8">
                  <c:v>1.6088038758907723</c:v>
                </c:pt>
                <c:pt idx="9">
                  <c:v>1.571020924864122</c:v>
                </c:pt>
                <c:pt idx="10">
                  <c:v>1.5471737415552334</c:v>
                </c:pt>
                <c:pt idx="11">
                  <c:v>1.7784173835420074</c:v>
                </c:pt>
                <c:pt idx="12">
                  <c:v>1.719262738190787</c:v>
                </c:pt>
                <c:pt idx="13">
                  <c:v>1.7131995133862172</c:v>
                </c:pt>
                <c:pt idx="14">
                  <c:v>1.8638949716622546</c:v>
                </c:pt>
                <c:pt idx="15">
                  <c:v>1.8669705193191788</c:v>
                </c:pt>
                <c:pt idx="16">
                  <c:v>1.7140959515178509</c:v>
                </c:pt>
                <c:pt idx="17">
                  <c:v>1.7593319038784632</c:v>
                </c:pt>
                <c:pt idx="18">
                  <c:v>1.845876648077059</c:v>
                </c:pt>
                <c:pt idx="19">
                  <c:v>1.7293628794499512</c:v>
                </c:pt>
                <c:pt idx="20">
                  <c:v>1.7145339354859754</c:v>
                </c:pt>
                <c:pt idx="21">
                  <c:v>1.6957362664982971</c:v>
                </c:pt>
                <c:pt idx="22">
                  <c:v>1.6727493218702494</c:v>
                </c:pt>
                <c:pt idx="23">
                  <c:v>1.6204484613213084</c:v>
                </c:pt>
                <c:pt idx="24">
                  <c:v>1.6833450806117378</c:v>
                </c:pt>
                <c:pt idx="25">
                  <c:v>1.6040177685775892</c:v>
                </c:pt>
                <c:pt idx="26">
                  <c:v>1.5670192094604112</c:v>
                </c:pt>
                <c:pt idx="27">
                  <c:v>1.6447419302673523</c:v>
                </c:pt>
                <c:pt idx="28">
                  <c:v>1.7672187316772725</c:v>
                </c:pt>
                <c:pt idx="29">
                  <c:v>1.8399008054360599</c:v>
                </c:pt>
                <c:pt idx="30">
                  <c:v>2.1636489663824245</c:v>
                </c:pt>
                <c:pt idx="31">
                  <c:v>2.1279103504766437</c:v>
                </c:pt>
                <c:pt idx="32">
                  <c:v>1.9925931847869462</c:v>
                </c:pt>
                <c:pt idx="33">
                  <c:v>2.0530107888365454</c:v>
                </c:pt>
                <c:pt idx="34">
                  <c:v>1.9651213963466336</c:v>
                </c:pt>
                <c:pt idx="35">
                  <c:v>1.9086580363578376</c:v>
                </c:pt>
                <c:pt idx="36">
                  <c:v>2.1337738045554553</c:v>
                </c:pt>
                <c:pt idx="37">
                  <c:v>1.7160931176493084</c:v>
                </c:pt>
                <c:pt idx="38">
                  <c:v>1.6821518123040324</c:v>
                </c:pt>
                <c:pt idx="39">
                  <c:v>1.6940346101212842</c:v>
                </c:pt>
                <c:pt idx="40">
                  <c:v>1.7074826699832224</c:v>
                </c:pt>
                <c:pt idx="41">
                  <c:v>1.6998394546084217</c:v>
                </c:pt>
                <c:pt idx="42">
                  <c:v>1.5850558786247013</c:v>
                </c:pt>
                <c:pt idx="43">
                  <c:v>1.6154247851055403</c:v>
                </c:pt>
                <c:pt idx="44">
                  <c:v>1.6089383378566302</c:v>
                </c:pt>
                <c:pt idx="45">
                  <c:v>1.5710347220179726</c:v>
                </c:pt>
                <c:pt idx="46">
                  <c:v>1.6101953114510361</c:v>
                </c:pt>
                <c:pt idx="47">
                  <c:v>1.6085032612118877</c:v>
                </c:pt>
                <c:pt idx="48">
                  <c:v>1.5834957298503096</c:v>
                </c:pt>
                <c:pt idx="49">
                  <c:v>1.5339389108469201</c:v>
                </c:pt>
                <c:pt idx="50">
                  <c:v>1.4310999017370829</c:v>
                </c:pt>
                <c:pt idx="51">
                  <c:v>1.439439809170147</c:v>
                </c:pt>
                <c:pt idx="52">
                  <c:v>1.4279511183834019</c:v>
                </c:pt>
                <c:pt idx="53">
                  <c:v>1.4973051002660218</c:v>
                </c:pt>
                <c:pt idx="54">
                  <c:v>1.4489850124157519</c:v>
                </c:pt>
                <c:pt idx="55">
                  <c:v>1.4509476624259359</c:v>
                </c:pt>
                <c:pt idx="56">
                  <c:v>1.4046869349727602</c:v>
                </c:pt>
                <c:pt idx="57">
                  <c:v>1.4607100022723158</c:v>
                </c:pt>
                <c:pt idx="58">
                  <c:v>1.515178756630758</c:v>
                </c:pt>
                <c:pt idx="59">
                  <c:v>1.3951051443623439</c:v>
                </c:pt>
                <c:pt idx="60">
                  <c:v>1.4936642852245403</c:v>
                </c:pt>
                <c:pt idx="61">
                  <c:v>1.615768031091247</c:v>
                </c:pt>
                <c:pt idx="62">
                  <c:v>2.0542291065373464</c:v>
                </c:pt>
                <c:pt idx="63">
                  <c:v>2.1736890269139932</c:v>
                </c:pt>
                <c:pt idx="64">
                  <c:v>1.9437641046650813</c:v>
                </c:pt>
                <c:pt idx="65">
                  <c:v>1.7802810600850054</c:v>
                </c:pt>
                <c:pt idx="66">
                  <c:v>1.6753475338839432</c:v>
                </c:pt>
                <c:pt idx="67">
                  <c:v>1.5785806431265947</c:v>
                </c:pt>
                <c:pt idx="68">
                  <c:v>1.5436791971060226</c:v>
                </c:pt>
                <c:pt idx="69">
                  <c:v>1.7070499115413624</c:v>
                </c:pt>
                <c:pt idx="70">
                  <c:v>1.7786709984305997</c:v>
                </c:pt>
                <c:pt idx="71">
                  <c:v>1.707669773762492</c:v>
                </c:pt>
                <c:pt idx="72">
                  <c:v>1.7338167028926912</c:v>
                </c:pt>
                <c:pt idx="73">
                  <c:v>1.8142392957742262</c:v>
                </c:pt>
                <c:pt idx="74">
                  <c:v>1.8041548636003357</c:v>
                </c:pt>
                <c:pt idx="75">
                  <c:v>1.8217480536654214</c:v>
                </c:pt>
                <c:pt idx="76">
                  <c:v>1.8141868212725487</c:v>
                </c:pt>
                <c:pt idx="77">
                  <c:v>1.8197656079506557</c:v>
                </c:pt>
                <c:pt idx="78">
                  <c:v>1.8231375485133645</c:v>
                </c:pt>
                <c:pt idx="79">
                  <c:v>1.716532743855212</c:v>
                </c:pt>
                <c:pt idx="80">
                  <c:v>1.7073524152384971</c:v>
                </c:pt>
                <c:pt idx="81">
                  <c:v>1.5871641517780377</c:v>
                </c:pt>
                <c:pt idx="82">
                  <c:v>1.5404945591322607</c:v>
                </c:pt>
                <c:pt idx="83">
                  <c:v>1.4811667666234121</c:v>
                </c:pt>
                <c:pt idx="84">
                  <c:v>1.4403227673336565</c:v>
                </c:pt>
                <c:pt idx="85">
                  <c:v>1.5351183973349158</c:v>
                </c:pt>
                <c:pt idx="86">
                  <c:v>1.5664209147326182</c:v>
                </c:pt>
                <c:pt idx="87">
                  <c:v>1.4544662192672757</c:v>
                </c:pt>
                <c:pt idx="88">
                  <c:v>1.469900542248356</c:v>
                </c:pt>
                <c:pt idx="89">
                  <c:v>1.6023385194970323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8094240"/>
        <c:axId val="218095416"/>
      </c:scatterChart>
      <c:valAx>
        <c:axId val="218094240"/>
        <c:scaling>
          <c:orientation val="minMax"/>
          <c:max val="10.5"/>
          <c:min val="2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 (min)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8095416"/>
        <c:crosses val="autoZero"/>
        <c:crossBetween val="midCat"/>
      </c:valAx>
      <c:valAx>
        <c:axId val="2180954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Normalized CO2 Count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809424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 orientation="landscape" horizontalDpi="-2" verticalDpi="-2"/>
  </c:printSettings>
  <c:userShapes r:id="rId3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219075</xdr:colOff>
      <xdr:row>5</xdr:row>
      <xdr:rowOff>142876</xdr:rowOff>
    </xdr:from>
    <xdr:to>
      <xdr:col>16</xdr:col>
      <xdr:colOff>104775</xdr:colOff>
      <xdr:row>28</xdr:row>
      <xdr:rowOff>76200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0.78254</cdr:x>
      <cdr:y>0.11305</cdr:y>
    </cdr:from>
    <cdr:to>
      <cdr:x>0.99048</cdr:x>
      <cdr:y>0.3224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6432507" y="487792"/>
          <a:ext cx="1709282" cy="90330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8F Steady-State Injection</a:t>
          </a:r>
        </a:p>
        <a:p xmlns:a="http://schemas.openxmlformats.org/drawingml/2006/main">
          <a:pPr indent="0" algn="r"/>
          <a:r>
            <a:rPr lang="en-US" sz="1100"/>
            <a:t>Transient Inlet Reading</a:t>
          </a:r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CER%20Lab/data/calibration/4-21-14/Inlet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ACER%20Lab/data/calibration/4-21-14/Cabin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ACER%20Lab/data/calibration/4-21-14/Exi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4">
          <cell r="C4">
            <v>0.79206749541666666</v>
          </cell>
          <cell r="G4">
            <v>1.5969275037500004</v>
          </cell>
          <cell r="K4">
            <v>3.2354650021666642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4">
          <cell r="C4">
            <v>1.2669416664166666</v>
          </cell>
          <cell r="G4">
            <v>2.547565839999999</v>
          </cell>
          <cell r="K4">
            <v>4.9828475396666638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4">
          <cell r="C4">
            <v>1.3116008437500004</v>
          </cell>
          <cell r="G4">
            <v>2.5265433275833322</v>
          </cell>
          <cell r="K4">
            <v>4.9506766991666717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65"/>
  <sheetViews>
    <sheetView topLeftCell="B1" workbookViewId="0">
      <selection activeCell="I1" sqref="I1:I1048576"/>
    </sheetView>
  </sheetViews>
  <sheetFormatPr defaultRowHeight="15" x14ac:dyDescent="0.25"/>
  <cols>
    <col min="10" max="12" width="9.140625" style="2"/>
  </cols>
  <sheetData>
    <row r="1" spans="1:14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4" x14ac:dyDescent="0.25">
      <c r="A2">
        <v>105</v>
      </c>
      <c r="B2">
        <v>14.66899967</v>
      </c>
      <c r="C2">
        <v>0.61350000000000005</v>
      </c>
      <c r="D2">
        <v>355.75500488</v>
      </c>
      <c r="E2">
        <v>1.0633000100000001</v>
      </c>
      <c r="F2">
        <v>1140.2089843700001</v>
      </c>
      <c r="G2">
        <v>1.44239998</v>
      </c>
      <c r="H2">
        <v>732.69396973000005</v>
      </c>
      <c r="J2" s="2">
        <f>TREND(Calibration!$A$2:$A$4,Calibration!$B$2:$B$4,C2)</f>
        <v>393.00977498636991</v>
      </c>
      <c r="K2" s="2">
        <f>TREND(Calibration!$A$2:$A$4,Calibration!$C$2:$C$4,E2)</f>
        <v>410.43495287554225</v>
      </c>
      <c r="L2" s="2">
        <f>TREND(Calibration!$A$2:$A$4,Calibration!$D$2:$D$4,G2)</f>
        <v>553.58201040013387</v>
      </c>
      <c r="N2" s="2">
        <f>AVERAGE(J2:J409)</f>
        <v>389.48591644066636</v>
      </c>
    </row>
    <row r="3" spans="1:14" x14ac:dyDescent="0.25">
      <c r="A3">
        <v>2530</v>
      </c>
      <c r="B3">
        <v>14.63899994</v>
      </c>
      <c r="C3">
        <v>0.61189996999999996</v>
      </c>
      <c r="D3">
        <v>9.9000003020963209E+37</v>
      </c>
      <c r="E3">
        <v>1.0596000000000001</v>
      </c>
      <c r="F3">
        <v>258.57901000999999</v>
      </c>
      <c r="G3">
        <v>1.4397000099999999</v>
      </c>
      <c r="H3">
        <v>9.9000003020963209E+37</v>
      </c>
      <c r="J3" s="2">
        <f>TREND(Calibration!$A$2:$A$4,Calibration!$B$2:$B$4,C3)</f>
        <v>392.02836326217692</v>
      </c>
      <c r="K3" s="2">
        <f>TREND(Calibration!$A$2:$A$4,Calibration!$C$2:$C$4,E3)</f>
        <v>408.93798238073555</v>
      </c>
      <c r="L3" s="2">
        <f>TREND(Calibration!$A$2:$A$4,Calibration!$D$2:$D$4,G3)</f>
        <v>552.46897757742306</v>
      </c>
    </row>
    <row r="4" spans="1:14" x14ac:dyDescent="0.25">
      <c r="A4">
        <v>7531</v>
      </c>
      <c r="B4">
        <v>14.61299992</v>
      </c>
      <c r="C4">
        <v>0.61189996999999996</v>
      </c>
      <c r="D4">
        <v>492.23901367000002</v>
      </c>
      <c r="E4">
        <v>1.04980004</v>
      </c>
      <c r="F4">
        <v>1057.4310302700001</v>
      </c>
      <c r="G4">
        <v>1.44029999</v>
      </c>
      <c r="H4">
        <v>9.9000003020963209E+37</v>
      </c>
      <c r="J4" s="2">
        <f>TREND(Calibration!$A$2:$A$4,Calibration!$B$2:$B$4,C4)</f>
        <v>392.02836326217692</v>
      </c>
      <c r="K4" s="2">
        <f>TREND(Calibration!$A$2:$A$4,Calibration!$C$2:$C$4,E4)</f>
        <v>404.97306040206882</v>
      </c>
      <c r="L4" s="2">
        <f>TREND(Calibration!$A$2:$A$4,Calibration!$D$2:$D$4,G4)</f>
        <v>552.71631270817272</v>
      </c>
    </row>
    <row r="5" spans="1:14" x14ac:dyDescent="0.25">
      <c r="A5">
        <v>12532</v>
      </c>
      <c r="B5">
        <v>14.55799961</v>
      </c>
      <c r="C5">
        <v>0.61350000000000005</v>
      </c>
      <c r="D5">
        <v>782.82800293000003</v>
      </c>
      <c r="E5">
        <v>1.0849000200000001</v>
      </c>
      <c r="F5">
        <v>9.9000003020963209E+37</v>
      </c>
      <c r="G5">
        <v>1.4419000099999999</v>
      </c>
      <c r="H5">
        <v>9.9000003020963209E+37</v>
      </c>
      <c r="J5" s="2">
        <f>TREND(Calibration!$A$2:$A$4,Calibration!$B$2:$B$4,C5)</f>
        <v>393.00977498636991</v>
      </c>
      <c r="K5" s="2">
        <f>TREND(Calibration!$A$2:$A$4,Calibration!$C$2:$C$4,E5)</f>
        <v>419.1740042990603</v>
      </c>
      <c r="L5" s="2">
        <f>TREND(Calibration!$A$2:$A$4,Calibration!$D$2:$D$4,G5)</f>
        <v>553.37590328769534</v>
      </c>
    </row>
    <row r="6" spans="1:14" x14ac:dyDescent="0.25">
      <c r="A6">
        <v>17533</v>
      </c>
      <c r="B6">
        <v>14.44799995</v>
      </c>
      <c r="C6">
        <v>0.61400001999999998</v>
      </c>
      <c r="D6">
        <v>968.92401123000002</v>
      </c>
      <c r="E6">
        <v>1.17190003</v>
      </c>
      <c r="F6">
        <v>9.9000003020963209E+37</v>
      </c>
      <c r="G6">
        <v>1.4429999600000001</v>
      </c>
      <c r="H6">
        <v>9.9000003020963209E+37</v>
      </c>
      <c r="J6" s="2">
        <f>TREND(Calibration!$A$2:$A$4,Calibration!$B$2:$B$4,C6)</f>
        <v>393.31647266724519</v>
      </c>
      <c r="K6" s="2">
        <f>TREND(Calibration!$A$2:$A$4,Calibration!$C$2:$C$4,E6)</f>
        <v>454.37294917161273</v>
      </c>
      <c r="L6" s="2">
        <f>TREND(Calibration!$A$2:$A$4,Calibration!$D$2:$D$4,G6)</f>
        <v>553.82934553088353</v>
      </c>
    </row>
    <row r="7" spans="1:14" x14ac:dyDescent="0.25">
      <c r="A7">
        <v>22533</v>
      </c>
      <c r="B7">
        <v>14.291999819999999</v>
      </c>
      <c r="C7">
        <v>0.60970002000000001</v>
      </c>
      <c r="D7">
        <v>9.9000003020963209E+37</v>
      </c>
      <c r="E7">
        <v>1.13999999</v>
      </c>
      <c r="F7">
        <v>1075.3859863299999</v>
      </c>
      <c r="G7">
        <v>1.44239998</v>
      </c>
      <c r="H7">
        <v>9.9000003020963209E+37</v>
      </c>
      <c r="J7" s="2">
        <f>TREND(Calibration!$A$2:$A$4,Calibration!$B$2:$B$4,C7)</f>
        <v>390.67897811149959</v>
      </c>
      <c r="K7" s="2">
        <f>TREND(Calibration!$A$2:$A$4,Calibration!$C$2:$C$4,E7)</f>
        <v>441.46665468506933</v>
      </c>
      <c r="L7" s="2">
        <f>TREND(Calibration!$A$2:$A$4,Calibration!$D$2:$D$4,G7)</f>
        <v>553.58201040013387</v>
      </c>
    </row>
    <row r="8" spans="1:14" x14ac:dyDescent="0.25">
      <c r="A8">
        <v>27535</v>
      </c>
      <c r="B8">
        <v>14.152999879999999</v>
      </c>
      <c r="C8">
        <v>0.60699999000000004</v>
      </c>
      <c r="D8">
        <v>9.9000003020963209E+37</v>
      </c>
      <c r="E8">
        <v>1.1032999800000001</v>
      </c>
      <c r="F8">
        <v>261.24301147</v>
      </c>
      <c r="G8">
        <v>1.4445999899999999</v>
      </c>
      <c r="H8">
        <v>9.9000003020963209E+37</v>
      </c>
      <c r="J8" s="2">
        <f>TREND(Calibration!$A$2:$A$4,Calibration!$B$2:$B$4,C8)</f>
        <v>389.02285847769735</v>
      </c>
      <c r="K8" s="2">
        <f>TREND(Calibration!$A$2:$A$4,Calibration!$C$2:$C$4,E8)</f>
        <v>426.61836180772229</v>
      </c>
      <c r="L8" s="2">
        <f>TREND(Calibration!$A$2:$A$4,Calibration!$D$2:$D$4,G8)</f>
        <v>554.4889402327957</v>
      </c>
    </row>
    <row r="9" spans="1:14" x14ac:dyDescent="0.25">
      <c r="A9">
        <v>32535</v>
      </c>
      <c r="B9">
        <v>14.08100033</v>
      </c>
      <c r="C9">
        <v>0.60320001999999995</v>
      </c>
      <c r="D9">
        <v>742.71899413999995</v>
      </c>
      <c r="E9">
        <v>1.08759999</v>
      </c>
      <c r="F9">
        <v>564.05102538999995</v>
      </c>
      <c r="G9">
        <v>1.43920004</v>
      </c>
      <c r="H9">
        <v>9.9000003020963209E+37</v>
      </c>
      <c r="J9" s="2">
        <f>TREND(Calibration!$A$2:$A$4,Calibration!$B$2:$B$4,C9)</f>
        <v>386.69206773653525</v>
      </c>
      <c r="K9" s="2">
        <f>TREND(Calibration!$A$2:$A$4,Calibration!$C$2:$C$4,E9)</f>
        <v>420.26637308370226</v>
      </c>
      <c r="L9" s="2">
        <f>TREND(Calibration!$A$2:$A$4,Calibration!$D$2:$D$4,G9)</f>
        <v>552.26287046498464</v>
      </c>
    </row>
    <row r="10" spans="1:14" x14ac:dyDescent="0.25">
      <c r="A10">
        <v>37535</v>
      </c>
      <c r="B10">
        <v>14.038999560000001</v>
      </c>
      <c r="C10">
        <v>0.60589999000000005</v>
      </c>
      <c r="D10">
        <v>533.45098876999998</v>
      </c>
      <c r="E10">
        <v>1.0893000399999999</v>
      </c>
      <c r="F10">
        <v>9.9000003020963209E+37</v>
      </c>
      <c r="G10">
        <v>1.4407999499999999</v>
      </c>
      <c r="H10">
        <v>9.9000003020963209E+37</v>
      </c>
      <c r="J10" s="2">
        <f>TREND(Calibration!$A$2:$A$4,Calibration!$B$2:$B$4,C10)</f>
        <v>388.34815056808799</v>
      </c>
      <c r="K10" s="2">
        <f>TREND(Calibration!$A$2:$A$4,Calibration!$C$2:$C$4,E10)</f>
        <v>420.95418870844281</v>
      </c>
      <c r="L10" s="2">
        <f>TREND(Calibration!$A$2:$A$4,Calibration!$D$2:$D$4,G10)</f>
        <v>552.9224156982217</v>
      </c>
    </row>
    <row r="11" spans="1:14" x14ac:dyDescent="0.25">
      <c r="A11">
        <v>42536</v>
      </c>
      <c r="B11">
        <v>14.02900028</v>
      </c>
      <c r="C11">
        <v>0.60210001000000002</v>
      </c>
      <c r="D11">
        <v>940.12200928000004</v>
      </c>
      <c r="E11">
        <v>1.0902999600000001</v>
      </c>
      <c r="F11">
        <v>9.9000003020963209E+37</v>
      </c>
      <c r="G11">
        <v>1.4386999600000001</v>
      </c>
      <c r="H11">
        <v>9.9000003020963209E+37</v>
      </c>
      <c r="J11" s="2">
        <f>TREND(Calibration!$A$2:$A$4,Calibration!$B$2:$B$4,C11)</f>
        <v>386.01735369321767</v>
      </c>
      <c r="K11" s="2">
        <f>TREND(Calibration!$A$2:$A$4,Calibration!$C$2:$C$4,E11)</f>
        <v>421.3587418683444</v>
      </c>
      <c r="L11" s="2">
        <f>TREND(Calibration!$A$2:$A$4,Calibration!$D$2:$D$4,G11)</f>
        <v>552.05671800626055</v>
      </c>
    </row>
    <row r="12" spans="1:14" x14ac:dyDescent="0.25">
      <c r="A12">
        <v>47536</v>
      </c>
      <c r="B12">
        <v>13.99100018</v>
      </c>
      <c r="C12">
        <v>0.60159998999999997</v>
      </c>
      <c r="D12">
        <v>1308.6140136700001</v>
      </c>
      <c r="E12">
        <v>1.08759999</v>
      </c>
      <c r="F12">
        <v>1298.4119873</v>
      </c>
      <c r="G12">
        <v>1.4397000099999999</v>
      </c>
      <c r="H12">
        <v>9.9000003020963209E+37</v>
      </c>
      <c r="J12" s="2">
        <f>TREND(Calibration!$A$2:$A$4,Calibration!$B$2:$B$4,C12)</f>
        <v>385.71065601234233</v>
      </c>
      <c r="K12" s="2">
        <f>TREND(Calibration!$A$2:$A$4,Calibration!$C$2:$C$4,E12)</f>
        <v>420.26637308370226</v>
      </c>
      <c r="L12" s="2">
        <f>TREND(Calibration!$A$2:$A$4,Calibration!$D$2:$D$4,G12)</f>
        <v>552.46897757742306</v>
      </c>
    </row>
    <row r="13" spans="1:14" x14ac:dyDescent="0.25">
      <c r="A13">
        <v>52535</v>
      </c>
      <c r="B13">
        <v>14.010000229999999</v>
      </c>
      <c r="C13">
        <v>0.59670000999999995</v>
      </c>
      <c r="D13">
        <v>9.9000003020963209E+37</v>
      </c>
      <c r="E13">
        <v>1.0893000399999999</v>
      </c>
      <c r="F13">
        <v>579.80798340000001</v>
      </c>
      <c r="G13">
        <v>1.4380999800000001</v>
      </c>
      <c r="H13">
        <v>9.9000003020963209E+37</v>
      </c>
      <c r="J13" s="2">
        <f>TREND(Calibration!$A$2:$A$4,Calibration!$B$2:$B$4,C13)</f>
        <v>382.7051512278627</v>
      </c>
      <c r="K13" s="2">
        <f>TREND(Calibration!$A$2:$A$4,Calibration!$C$2:$C$4,E13)</f>
        <v>420.95418870844281</v>
      </c>
      <c r="L13" s="2">
        <f>TREND(Calibration!$A$2:$A$4,Calibration!$D$2:$D$4,G13)</f>
        <v>551.80938287551101</v>
      </c>
    </row>
    <row r="14" spans="1:14" x14ac:dyDescent="0.25">
      <c r="A14">
        <v>57536</v>
      </c>
      <c r="B14">
        <v>13.99100018</v>
      </c>
      <c r="C14">
        <v>0.59729999</v>
      </c>
      <c r="D14">
        <v>970.30499268000005</v>
      </c>
      <c r="E14">
        <v>1.0908999399999999</v>
      </c>
      <c r="F14">
        <v>381.40100097999999</v>
      </c>
      <c r="G14">
        <v>1.4380999800000001</v>
      </c>
      <c r="H14">
        <v>9.9000003020963209E+37</v>
      </c>
      <c r="J14" s="2">
        <f>TREND(Calibration!$A$2:$A$4,Calibration!$B$2:$B$4,C14)</f>
        <v>383.07316145659672</v>
      </c>
      <c r="K14" s="2">
        <f>TREND(Calibration!$A$2:$A$4,Calibration!$C$2:$C$4,E14)</f>
        <v>421.60148509267998</v>
      </c>
      <c r="L14" s="2">
        <f>TREND(Calibration!$A$2:$A$4,Calibration!$D$2:$D$4,G14)</f>
        <v>551.80938287551101</v>
      </c>
    </row>
    <row r="15" spans="1:14" x14ac:dyDescent="0.25">
      <c r="A15">
        <v>62536</v>
      </c>
      <c r="B15">
        <v>13.96500015</v>
      </c>
      <c r="C15">
        <v>0.59840000000000004</v>
      </c>
      <c r="D15">
        <v>876.67700194999998</v>
      </c>
      <c r="E15">
        <v>1.1118999700000001</v>
      </c>
      <c r="F15">
        <v>944.85498046999999</v>
      </c>
      <c r="G15">
        <v>1.43920004</v>
      </c>
      <c r="H15">
        <v>9.9000003020963209E+37</v>
      </c>
      <c r="J15" s="2">
        <f>TREND(Calibration!$A$2:$A$4,Calibration!$B$2:$B$4,C15)</f>
        <v>383.74787549991436</v>
      </c>
      <c r="K15" s="2">
        <f>TREND(Calibration!$A$2:$A$4,Calibration!$C$2:$C$4,E15)</f>
        <v>430.09779329186239</v>
      </c>
      <c r="L15" s="2">
        <f>TREND(Calibration!$A$2:$A$4,Calibration!$D$2:$D$4,G15)</f>
        <v>552.26287046498464</v>
      </c>
    </row>
    <row r="16" spans="1:14" x14ac:dyDescent="0.25">
      <c r="A16">
        <v>67537</v>
      </c>
      <c r="B16">
        <v>13.96500015</v>
      </c>
      <c r="C16">
        <v>0.59939998000000005</v>
      </c>
      <c r="D16">
        <v>615.19702147999999</v>
      </c>
      <c r="E16">
        <v>1.12220001</v>
      </c>
      <c r="F16">
        <v>9.9000003020963209E+37</v>
      </c>
      <c r="G16">
        <v>1.44029999</v>
      </c>
      <c r="H16">
        <v>889.60400390999996</v>
      </c>
      <c r="J16" s="2">
        <f>TREND(Calibration!$A$2:$A$4,Calibration!$B$2:$B$4,C16)</f>
        <v>384.36123405941544</v>
      </c>
      <c r="K16" s="2">
        <f>TREND(Calibration!$A$2:$A$4,Calibration!$C$2:$C$4,E16)</f>
        <v>434.26504040074298</v>
      </c>
      <c r="L16" s="2">
        <f>TREND(Calibration!$A$2:$A$4,Calibration!$D$2:$D$4,G16)</f>
        <v>552.71631270817272</v>
      </c>
    </row>
    <row r="17" spans="1:12" x14ac:dyDescent="0.25">
      <c r="A17">
        <v>72538</v>
      </c>
      <c r="B17">
        <v>13.94799995</v>
      </c>
      <c r="C17">
        <v>0.59729999</v>
      </c>
      <c r="D17">
        <v>921.09301758000004</v>
      </c>
      <c r="E17">
        <v>1.1454000499999999</v>
      </c>
      <c r="F17">
        <v>9.9000003020963209E+37</v>
      </c>
      <c r="G17">
        <v>1.4407999499999999</v>
      </c>
      <c r="H17">
        <v>1367.0310058600001</v>
      </c>
      <c r="J17" s="2">
        <f>TREND(Calibration!$A$2:$A$4,Calibration!$B$2:$B$4,C17)</f>
        <v>383.07316145659672</v>
      </c>
      <c r="K17" s="2">
        <f>TREND(Calibration!$A$2:$A$4,Calibration!$C$2:$C$4,E17)</f>
        <v>443.65144080461658</v>
      </c>
      <c r="L17" s="2">
        <f>TREND(Calibration!$A$2:$A$4,Calibration!$D$2:$D$4,G17)</f>
        <v>552.9224156982217</v>
      </c>
    </row>
    <row r="18" spans="1:12" x14ac:dyDescent="0.25">
      <c r="A18">
        <v>77537</v>
      </c>
      <c r="B18">
        <v>13.916000370000001</v>
      </c>
      <c r="C18">
        <v>0.60110003000000001</v>
      </c>
      <c r="D18">
        <v>940.11297606999995</v>
      </c>
      <c r="E18">
        <v>1.17400002</v>
      </c>
      <c r="F18">
        <v>9.9000003020963209E+37</v>
      </c>
      <c r="G18">
        <v>1.44029999</v>
      </c>
      <c r="H18">
        <v>9.9000003020963209E+37</v>
      </c>
      <c r="J18" s="2">
        <f>TREND(Calibration!$A$2:$A$4,Calibration!$B$2:$B$4,C18)</f>
        <v>385.40399513371665</v>
      </c>
      <c r="K18" s="2">
        <f>TREND(Calibration!$A$2:$A$4,Calibration!$C$2:$C$4,E18)</f>
        <v>455.22257473191911</v>
      </c>
      <c r="L18" s="2">
        <f>TREND(Calibration!$A$2:$A$4,Calibration!$D$2:$D$4,G18)</f>
        <v>552.71631270817272</v>
      </c>
    </row>
    <row r="19" spans="1:12" x14ac:dyDescent="0.25">
      <c r="A19">
        <v>82538</v>
      </c>
      <c r="B19">
        <v>13.90600014</v>
      </c>
      <c r="C19">
        <v>0.59729999</v>
      </c>
      <c r="D19">
        <v>9.9000003020963209E+37</v>
      </c>
      <c r="E19">
        <v>1.2274999600000001</v>
      </c>
      <c r="F19">
        <v>494.20098876999998</v>
      </c>
      <c r="G19">
        <v>1.44029999</v>
      </c>
      <c r="H19">
        <v>9.9000003020963209E+37</v>
      </c>
      <c r="J19" s="2">
        <f>TREND(Calibration!$A$2:$A$4,Calibration!$B$2:$B$4,C19)</f>
        <v>383.07316145659672</v>
      </c>
      <c r="K19" s="2">
        <f>TREND(Calibration!$A$2:$A$4,Calibration!$C$2:$C$4,E19)</f>
        <v>476.86787613757258</v>
      </c>
      <c r="L19" s="2">
        <f>TREND(Calibration!$A$2:$A$4,Calibration!$D$2:$D$4,G19)</f>
        <v>552.71631270817272</v>
      </c>
    </row>
    <row r="20" spans="1:12" x14ac:dyDescent="0.25">
      <c r="A20">
        <v>87537</v>
      </c>
      <c r="B20">
        <v>13.99400043</v>
      </c>
      <c r="C20">
        <v>0.60320001999999995</v>
      </c>
      <c r="D20">
        <v>710.44097899999997</v>
      </c>
      <c r="E20">
        <v>1.22860003</v>
      </c>
      <c r="F20">
        <v>1038.0310058600001</v>
      </c>
      <c r="G20">
        <v>1.43920004</v>
      </c>
      <c r="H20">
        <v>1274.6829834</v>
      </c>
      <c r="J20" s="2">
        <f>TREND(Calibration!$A$2:$A$4,Calibration!$B$2:$B$4,C20)</f>
        <v>386.69206773653525</v>
      </c>
      <c r="K20" s="2">
        <f>TREND(Calibration!$A$2:$A$4,Calibration!$C$2:$C$4,E20)</f>
        <v>477.31294853797743</v>
      </c>
      <c r="L20" s="2">
        <f>TREND(Calibration!$A$2:$A$4,Calibration!$D$2:$D$4,G20)</f>
        <v>552.26287046498464</v>
      </c>
    </row>
    <row r="21" spans="1:12" x14ac:dyDescent="0.25">
      <c r="A21">
        <v>92538</v>
      </c>
      <c r="B21">
        <v>14.02999973</v>
      </c>
      <c r="C21">
        <v>0.60479998999999995</v>
      </c>
      <c r="D21">
        <v>877.81701659999999</v>
      </c>
      <c r="E21">
        <v>1.2663999800000001</v>
      </c>
      <c r="F21">
        <v>804.43103026999995</v>
      </c>
      <c r="G21">
        <v>1.4354000099999999</v>
      </c>
      <c r="H21">
        <v>9.9000003020963209E+37</v>
      </c>
      <c r="J21" s="2">
        <f>TREND(Calibration!$A$2:$A$4,Calibration!$B$2:$B$4,C21)</f>
        <v>387.67344265847856</v>
      </c>
      <c r="K21" s="2">
        <f>TREND(Calibration!$A$2:$A$4,Calibration!$C$2:$C$4,E21)</f>
        <v>492.60626121961093</v>
      </c>
      <c r="L21" s="2">
        <f>TREND(Calibration!$A$2:$A$4,Calibration!$D$2:$D$4,G21)</f>
        <v>550.6963500528002</v>
      </c>
    </row>
    <row r="22" spans="1:12" x14ac:dyDescent="0.25">
      <c r="A22">
        <v>97537</v>
      </c>
      <c r="B22">
        <v>14.10700035</v>
      </c>
      <c r="C22">
        <v>0.60159998999999997</v>
      </c>
      <c r="D22">
        <v>9.9000003020963209E+37</v>
      </c>
      <c r="E22">
        <v>1.2447999700000001</v>
      </c>
      <c r="F22">
        <v>660.81896973000005</v>
      </c>
      <c r="G22">
        <v>1.43700004</v>
      </c>
      <c r="H22">
        <v>9.9000003020963209E+37</v>
      </c>
      <c r="J22" s="2">
        <f>TREND(Calibration!$A$2:$A$4,Calibration!$B$2:$B$4,C22)</f>
        <v>385.71065601234233</v>
      </c>
      <c r="K22" s="2">
        <f>TREND(Calibration!$A$2:$A$4,Calibration!$C$2:$C$4,E22)</f>
        <v>483.86720979609294</v>
      </c>
      <c r="L22" s="2">
        <f>TREND(Calibration!$A$2:$A$4,Calibration!$D$2:$D$4,G22)</f>
        <v>551.35594475471237</v>
      </c>
    </row>
    <row r="23" spans="1:12" x14ac:dyDescent="0.25">
      <c r="A23">
        <v>102538</v>
      </c>
      <c r="B23">
        <v>14.19200039</v>
      </c>
      <c r="C23">
        <v>0.60049998999999998</v>
      </c>
      <c r="D23">
        <v>1098.8719482399999</v>
      </c>
      <c r="E23">
        <v>1.2335</v>
      </c>
      <c r="F23">
        <v>544.99401854999996</v>
      </c>
      <c r="G23">
        <v>1.4380999800000001</v>
      </c>
      <c r="H23">
        <v>9.9000003020963209E+37</v>
      </c>
      <c r="J23" s="2">
        <f>TREND(Calibration!$A$2:$A$4,Calibration!$B$2:$B$4,C23)</f>
        <v>385.03594810273302</v>
      </c>
      <c r="K23" s="2">
        <f>TREND(Calibration!$A$2:$A$4,Calibration!$C$2:$C$4,E23)</f>
        <v>479.29540548145553</v>
      </c>
      <c r="L23" s="2">
        <f>TREND(Calibration!$A$2:$A$4,Calibration!$D$2:$D$4,G23)</f>
        <v>551.80938287551101</v>
      </c>
    </row>
    <row r="24" spans="1:12" x14ac:dyDescent="0.25">
      <c r="A24">
        <v>107540</v>
      </c>
      <c r="B24">
        <v>14.272999759999999</v>
      </c>
      <c r="C24">
        <v>0.60540002999999998</v>
      </c>
      <c r="D24">
        <v>528.12200928000004</v>
      </c>
      <c r="E24">
        <v>1.26800001</v>
      </c>
      <c r="F24">
        <v>957.08898925999995</v>
      </c>
      <c r="G24">
        <v>1.4354000099999999</v>
      </c>
      <c r="H24">
        <v>9.9000003020963209E+37</v>
      </c>
      <c r="J24" s="2">
        <f>TREND(Calibration!$A$2:$A$4,Calibration!$B$2:$B$4,C24)</f>
        <v>388.04148968946225</v>
      </c>
      <c r="K24" s="2">
        <f>TREND(Calibration!$A$2:$A$4,Calibration!$C$2:$C$4,E24)</f>
        <v>493.2536101999666</v>
      </c>
      <c r="L24" s="2">
        <f>TREND(Calibration!$A$2:$A$4,Calibration!$D$2:$D$4,G24)</f>
        <v>550.6963500528002</v>
      </c>
    </row>
    <row r="25" spans="1:12" x14ac:dyDescent="0.25">
      <c r="A25">
        <v>112539</v>
      </c>
      <c r="B25">
        <v>14.317999840000001</v>
      </c>
      <c r="C25">
        <v>0.60430002000000005</v>
      </c>
      <c r="D25">
        <v>9.9000003020963209E+37</v>
      </c>
      <c r="E25">
        <v>1.2971999599999999</v>
      </c>
      <c r="F25">
        <v>730.5</v>
      </c>
      <c r="G25">
        <v>1.43700004</v>
      </c>
      <c r="H25">
        <v>9.9000003020963209E+37</v>
      </c>
      <c r="J25" s="2">
        <f>TREND(Calibration!$A$2:$A$4,Calibration!$B$2:$B$4,C25)</f>
        <v>387.36677564614467</v>
      </c>
      <c r="K25" s="2">
        <f>TREND(Calibration!$A$2:$A$4,Calibration!$C$2:$C$4,E25)</f>
        <v>505.06748735160465</v>
      </c>
      <c r="L25" s="2">
        <f>TREND(Calibration!$A$2:$A$4,Calibration!$D$2:$D$4,G25)</f>
        <v>551.35594475471237</v>
      </c>
    </row>
    <row r="26" spans="1:12" x14ac:dyDescent="0.25">
      <c r="A26">
        <v>117539</v>
      </c>
      <c r="B26">
        <v>14.385999679999999</v>
      </c>
      <c r="C26">
        <v>0.60210001000000002</v>
      </c>
      <c r="D26">
        <v>828.55603026999995</v>
      </c>
      <c r="E26">
        <v>1.29069996</v>
      </c>
      <c r="F26">
        <v>826.35101318</v>
      </c>
      <c r="G26">
        <v>1.4380999800000001</v>
      </c>
      <c r="H26">
        <v>9.9000003020963209E+37</v>
      </c>
      <c r="J26" s="2">
        <f>TREND(Calibration!$A$2:$A$4,Calibration!$B$2:$B$4,C26)</f>
        <v>386.01735369321767</v>
      </c>
      <c r="K26" s="2">
        <f>TREND(Calibration!$A$2:$A$4,Calibration!$C$2:$C$4,E26)</f>
        <v>502.43768142777094</v>
      </c>
      <c r="L26" s="2">
        <f>TREND(Calibration!$A$2:$A$4,Calibration!$D$2:$D$4,G26)</f>
        <v>551.80938287551101</v>
      </c>
    </row>
    <row r="27" spans="1:12" x14ac:dyDescent="0.25">
      <c r="A27">
        <v>122540</v>
      </c>
      <c r="B27">
        <v>14.4090004</v>
      </c>
      <c r="C27">
        <v>0.60809999999999997</v>
      </c>
      <c r="D27">
        <v>578.81701659999999</v>
      </c>
      <c r="E27">
        <v>1.2928999699999999</v>
      </c>
      <c r="F27">
        <v>965.39599609000004</v>
      </c>
      <c r="G27">
        <v>1.4380999800000001</v>
      </c>
      <c r="H27">
        <v>9.9000003020963209E+37</v>
      </c>
      <c r="J27" s="2">
        <f>TREND(Calibration!$A$2:$A$4,Calibration!$B$2:$B$4,C27)</f>
        <v>389.69757252101488</v>
      </c>
      <c r="K27" s="2">
        <f>TREND(Calibration!$A$2:$A$4,Calibration!$C$2:$C$4,E27)</f>
        <v>503.32777363246225</v>
      </c>
      <c r="L27" s="2">
        <f>TREND(Calibration!$A$2:$A$4,Calibration!$D$2:$D$4,G27)</f>
        <v>551.80938287551101</v>
      </c>
    </row>
    <row r="28" spans="1:12" x14ac:dyDescent="0.25">
      <c r="A28">
        <v>127540</v>
      </c>
      <c r="B28">
        <v>14.43799973</v>
      </c>
      <c r="C28">
        <v>0.61350000000000005</v>
      </c>
      <c r="D28">
        <v>618.03198241999996</v>
      </c>
      <c r="E28">
        <v>1.3100999600000001</v>
      </c>
      <c r="F28">
        <v>1257.1319580100001</v>
      </c>
      <c r="G28">
        <v>1.43599999</v>
      </c>
      <c r="H28">
        <v>9.9000003020963209E+37</v>
      </c>
      <c r="J28" s="2">
        <f>TREND(Calibration!$A$2:$A$4,Calibration!$B$2:$B$4,C28)</f>
        <v>393.00977498636991</v>
      </c>
      <c r="K28" s="2">
        <f>TREND(Calibration!$A$2:$A$4,Calibration!$C$2:$C$4,E28)</f>
        <v>510.28664064659779</v>
      </c>
      <c r="L28" s="2">
        <f>TREND(Calibration!$A$2:$A$4,Calibration!$D$2:$D$4,G28)</f>
        <v>550.94368518354975</v>
      </c>
    </row>
    <row r="29" spans="1:12" x14ac:dyDescent="0.25">
      <c r="A29">
        <v>132540</v>
      </c>
      <c r="B29">
        <v>14.47399998</v>
      </c>
      <c r="C29">
        <v>0.61619997000000004</v>
      </c>
      <c r="D29">
        <v>489.31799316000001</v>
      </c>
      <c r="E29">
        <v>1.3226000099999999</v>
      </c>
      <c r="F29">
        <v>9.9000003020963209E+37</v>
      </c>
      <c r="G29">
        <v>1.43920004</v>
      </c>
      <c r="H29">
        <v>9.9000003020963209E+37</v>
      </c>
      <c r="J29" s="2">
        <f>TREND(Calibration!$A$2:$A$4,Calibration!$B$2:$B$4,C29)</f>
        <v>394.66585781792259</v>
      </c>
      <c r="K29" s="2">
        <f>TREND(Calibration!$A$2:$A$4,Calibration!$C$2:$C$4,E29)</f>
        <v>515.34397996016958</v>
      </c>
      <c r="L29" s="2">
        <f>TREND(Calibration!$A$2:$A$4,Calibration!$D$2:$D$4,G29)</f>
        <v>552.26287046498464</v>
      </c>
    </row>
    <row r="30" spans="1:12" x14ac:dyDescent="0.25">
      <c r="A30">
        <v>137540</v>
      </c>
      <c r="B30">
        <v>14.49600029</v>
      </c>
      <c r="C30">
        <v>0.61729997000000003</v>
      </c>
      <c r="D30">
        <v>761.88500977000001</v>
      </c>
      <c r="E30">
        <v>1.3987000000000001</v>
      </c>
      <c r="F30">
        <v>9.9000003020963209E+37</v>
      </c>
      <c r="G30">
        <v>1.43920004</v>
      </c>
      <c r="H30">
        <v>9.9000003020963209E+37</v>
      </c>
      <c r="J30" s="2">
        <f>TREND(Calibration!$A$2:$A$4,Calibration!$B$2:$B$4,C30)</f>
        <v>395.3405657275319</v>
      </c>
      <c r="K30" s="2">
        <f>TREND(Calibration!$A$2:$A$4,Calibration!$C$2:$C$4,E30)</f>
        <v>546.13293449950584</v>
      </c>
      <c r="L30" s="2">
        <f>TREND(Calibration!$A$2:$A$4,Calibration!$D$2:$D$4,G30)</f>
        <v>552.26287046498464</v>
      </c>
    </row>
    <row r="31" spans="1:12" x14ac:dyDescent="0.25">
      <c r="A31">
        <v>142540</v>
      </c>
      <c r="B31">
        <v>14.55500031</v>
      </c>
      <c r="C31">
        <v>0.61019999000000003</v>
      </c>
      <c r="D31">
        <v>967.16699218999997</v>
      </c>
      <c r="E31">
        <v>1.3662999899999999</v>
      </c>
      <c r="F31">
        <v>9.9000003020963209E+37</v>
      </c>
      <c r="G31">
        <v>1.4397000099999999</v>
      </c>
      <c r="H31">
        <v>9.9000003020963209E+37</v>
      </c>
      <c r="J31" s="2">
        <f>TREND(Calibration!$A$2:$A$4,Calibration!$B$2:$B$4,C31)</f>
        <v>390.98564512383359</v>
      </c>
      <c r="K31" s="2">
        <f>TREND(Calibration!$A$2:$A$4,Calibration!$C$2:$C$4,E31)</f>
        <v>533.02435938715644</v>
      </c>
      <c r="L31" s="2">
        <f>TREND(Calibration!$A$2:$A$4,Calibration!$D$2:$D$4,G31)</f>
        <v>552.46897757742306</v>
      </c>
    </row>
    <row r="32" spans="1:12" x14ac:dyDescent="0.25">
      <c r="A32">
        <v>147552</v>
      </c>
      <c r="B32">
        <v>14.56499958</v>
      </c>
      <c r="C32">
        <v>0.60699999000000004</v>
      </c>
      <c r="D32">
        <v>1276.63793945</v>
      </c>
      <c r="E32">
        <v>1.34630001</v>
      </c>
      <c r="F32">
        <v>1364.4499511700001</v>
      </c>
      <c r="G32">
        <v>1.4386999600000001</v>
      </c>
      <c r="H32">
        <v>9.9000003020963209E+37</v>
      </c>
      <c r="J32" s="2">
        <f>TREND(Calibration!$A$2:$A$4,Calibration!$B$2:$B$4,C32)</f>
        <v>389.02285847769735</v>
      </c>
      <c r="K32" s="2">
        <f>TREND(Calibration!$A$2:$A$4,Calibration!$C$2:$C$4,E32)</f>
        <v>524.93265694399406</v>
      </c>
      <c r="L32" s="2">
        <f>TREND(Calibration!$A$2:$A$4,Calibration!$D$2:$D$4,G32)</f>
        <v>552.05671800626055</v>
      </c>
    </row>
    <row r="33" spans="1:12" x14ac:dyDescent="0.25">
      <c r="A33">
        <v>152551</v>
      </c>
      <c r="B33">
        <v>14.64500046</v>
      </c>
      <c r="C33">
        <v>0.61019999000000003</v>
      </c>
      <c r="D33">
        <v>601.34698486000002</v>
      </c>
      <c r="E33">
        <v>1.3809000300000001</v>
      </c>
      <c r="F33">
        <v>1117.0350341799999</v>
      </c>
      <c r="G33">
        <v>1.44029999</v>
      </c>
      <c r="H33">
        <v>9.9000003020963209E+37</v>
      </c>
      <c r="J33" s="2">
        <f>TREND(Calibration!$A$2:$A$4,Calibration!$B$2:$B$4,C33)</f>
        <v>390.98564512383359</v>
      </c>
      <c r="K33" s="2">
        <f>TREND(Calibration!$A$2:$A$4,Calibration!$C$2:$C$4,E33)</f>
        <v>538.93132426103477</v>
      </c>
      <c r="L33" s="2">
        <f>TREND(Calibration!$A$2:$A$4,Calibration!$D$2:$D$4,G33)</f>
        <v>552.71631270817272</v>
      </c>
    </row>
    <row r="34" spans="1:12" x14ac:dyDescent="0.25">
      <c r="A34">
        <v>157540</v>
      </c>
      <c r="B34">
        <v>14.7329998</v>
      </c>
      <c r="C34">
        <v>0.60650002999999997</v>
      </c>
      <c r="D34">
        <v>473.28601073999999</v>
      </c>
      <c r="E34">
        <v>1.4127000599999999</v>
      </c>
      <c r="F34">
        <v>9.9000003020963209E+37</v>
      </c>
      <c r="G34">
        <v>1.4386999600000001</v>
      </c>
      <c r="H34">
        <v>9.9000003020963209E+37</v>
      </c>
      <c r="J34" s="2">
        <f>TREND(Calibration!$A$2:$A$4,Calibration!$B$2:$B$4,C34)</f>
        <v>388.71619759907156</v>
      </c>
      <c r="K34" s="2">
        <f>TREND(Calibration!$A$2:$A$4,Calibration!$C$2:$C$4,E34)</f>
        <v>551.79715614904842</v>
      </c>
      <c r="L34" s="2">
        <f>TREND(Calibration!$A$2:$A$4,Calibration!$D$2:$D$4,G34)</f>
        <v>552.05671800626055</v>
      </c>
    </row>
    <row r="35" spans="1:12" x14ac:dyDescent="0.25">
      <c r="A35">
        <v>162541</v>
      </c>
      <c r="B35">
        <v>14.725999829999999</v>
      </c>
      <c r="C35">
        <v>0.60699999000000004</v>
      </c>
      <c r="D35">
        <v>966.95800781000003</v>
      </c>
      <c r="E35">
        <v>1.45650005</v>
      </c>
      <c r="F35">
        <v>398.66101073999999</v>
      </c>
      <c r="G35">
        <v>1.4397000099999999</v>
      </c>
      <c r="H35">
        <v>9.9000003020963209E+37</v>
      </c>
      <c r="J35" s="2">
        <f>TREND(Calibration!$A$2:$A$4,Calibration!$B$2:$B$4,C35)</f>
        <v>389.02285847769735</v>
      </c>
      <c r="K35" s="2">
        <f>TREND(Calibration!$A$2:$A$4,Calibration!$C$2:$C$4,E35)</f>
        <v>569.51799817456492</v>
      </c>
      <c r="L35" s="2">
        <f>TREND(Calibration!$A$2:$A$4,Calibration!$D$2:$D$4,G35)</f>
        <v>552.46897757742306</v>
      </c>
    </row>
    <row r="36" spans="1:12" x14ac:dyDescent="0.25">
      <c r="A36">
        <v>167553</v>
      </c>
      <c r="B36">
        <v>14.77099991</v>
      </c>
      <c r="C36">
        <v>0.60860002000000002</v>
      </c>
      <c r="D36">
        <v>-15.69999981</v>
      </c>
      <c r="E36">
        <v>1.4673000599999999</v>
      </c>
      <c r="F36">
        <v>1065.5500488299999</v>
      </c>
      <c r="G36">
        <v>1.4333000199999999</v>
      </c>
      <c r="H36">
        <v>1167.02404785</v>
      </c>
      <c r="J36" s="2">
        <f>TREND(Calibration!$A$2:$A$4,Calibration!$B$2:$B$4,C36)</f>
        <v>390.00427020189028</v>
      </c>
      <c r="K36" s="2">
        <f>TREND(Calibration!$A$2:$A$4,Calibration!$C$2:$C$4,E36)</f>
        <v>573.88752590925151</v>
      </c>
      <c r="L36" s="2">
        <f>TREND(Calibration!$A$2:$A$4,Calibration!$D$2:$D$4,G36)</f>
        <v>549.83065236083894</v>
      </c>
    </row>
    <row r="37" spans="1:12" x14ac:dyDescent="0.25">
      <c r="A37">
        <v>172542</v>
      </c>
      <c r="B37">
        <v>14.774000170000001</v>
      </c>
      <c r="C37">
        <v>0.60970002000000001</v>
      </c>
      <c r="D37">
        <v>1034.54504395</v>
      </c>
      <c r="E37">
        <v>1.49699998</v>
      </c>
      <c r="F37">
        <v>973.95697021000001</v>
      </c>
      <c r="G37">
        <v>1.4376000200000001</v>
      </c>
      <c r="H37">
        <v>9.9000003020963209E+37</v>
      </c>
      <c r="J37" s="2">
        <f>TREND(Calibration!$A$2:$A$4,Calibration!$B$2:$B$4,C37)</f>
        <v>390.67897811149959</v>
      </c>
      <c r="K37" s="2">
        <f>TREND(Calibration!$A$2:$A$4,Calibration!$C$2:$C$4,E37)</f>
        <v>585.90368368669567</v>
      </c>
      <c r="L37" s="2">
        <f>TREND(Calibration!$A$2:$A$4,Calibration!$D$2:$D$4,G37)</f>
        <v>551.60327988546203</v>
      </c>
    </row>
    <row r="38" spans="1:12" x14ac:dyDescent="0.25">
      <c r="A38">
        <v>177541</v>
      </c>
      <c r="B38">
        <v>14.75399971</v>
      </c>
      <c r="C38">
        <v>0.60540002999999998</v>
      </c>
      <c r="D38">
        <v>9.9000003020963209E+37</v>
      </c>
      <c r="E38">
        <v>1.54130006</v>
      </c>
      <c r="F38">
        <v>846.29602050999995</v>
      </c>
      <c r="G38">
        <v>1.43649995</v>
      </c>
      <c r="H38">
        <v>9.9000003020963209E+37</v>
      </c>
      <c r="J38" s="2">
        <f>TREND(Calibration!$A$2:$A$4,Calibration!$B$2:$B$4,C38)</f>
        <v>388.04148968946225</v>
      </c>
      <c r="K38" s="2">
        <f>TREND(Calibration!$A$2:$A$4,Calibration!$C$2:$C$4,E38)</f>
        <v>603.82685488828133</v>
      </c>
      <c r="L38" s="2">
        <f>TREND(Calibration!$A$2:$A$4,Calibration!$D$2:$D$4,G38)</f>
        <v>551.14978817359872</v>
      </c>
    </row>
    <row r="39" spans="1:12" x14ac:dyDescent="0.25">
      <c r="A39">
        <v>182553</v>
      </c>
      <c r="B39">
        <v>14.699000359999999</v>
      </c>
      <c r="C39">
        <v>0.60000001999999997</v>
      </c>
      <c r="D39">
        <v>1063.9310302700001</v>
      </c>
      <c r="E39">
        <v>1.51269996</v>
      </c>
      <c r="F39">
        <v>782.74700928000004</v>
      </c>
      <c r="G39">
        <v>1.43649995</v>
      </c>
      <c r="H39">
        <v>9.9000003020963209E+37</v>
      </c>
      <c r="J39" s="2">
        <f>TREND(Calibration!$A$2:$A$4,Calibration!$B$2:$B$4,C39)</f>
        <v>384.72928109039901</v>
      </c>
      <c r="K39" s="2">
        <f>TREND(Calibration!$A$2:$A$4,Calibration!$C$2:$C$4,E39)</f>
        <v>592.25566836486041</v>
      </c>
      <c r="L39" s="2">
        <f>TREND(Calibration!$A$2:$A$4,Calibration!$D$2:$D$4,G39)</f>
        <v>551.14978817359872</v>
      </c>
    </row>
    <row r="40" spans="1:12" x14ac:dyDescent="0.25">
      <c r="A40">
        <v>187542</v>
      </c>
      <c r="B40">
        <v>14.74400043</v>
      </c>
      <c r="C40">
        <v>0.60110003000000001</v>
      </c>
      <c r="D40">
        <v>-117.63200378000001</v>
      </c>
      <c r="E40">
        <v>1.49319994</v>
      </c>
      <c r="F40">
        <v>801.03100586000005</v>
      </c>
      <c r="G40">
        <v>1.4376000200000001</v>
      </c>
      <c r="H40">
        <v>9.9000003020963209E+37</v>
      </c>
      <c r="J40" s="2">
        <f>TREND(Calibration!$A$2:$A$4,Calibration!$B$2:$B$4,C40)</f>
        <v>385.40399513371665</v>
      </c>
      <c r="K40" s="2">
        <f>TREND(Calibration!$A$2:$A$4,Calibration!$C$2:$C$4,E40)</f>
        <v>584.3662425016488</v>
      </c>
      <c r="L40" s="2">
        <f>TREND(Calibration!$A$2:$A$4,Calibration!$D$2:$D$4,G40)</f>
        <v>551.60327988546203</v>
      </c>
    </row>
    <row r="41" spans="1:12" x14ac:dyDescent="0.25">
      <c r="A41">
        <v>192541</v>
      </c>
      <c r="B41">
        <v>14.708999629999999</v>
      </c>
      <c r="C41">
        <v>0.60000001999999997</v>
      </c>
      <c r="D41">
        <v>1097.7540283200001</v>
      </c>
      <c r="E41">
        <v>1.49590003</v>
      </c>
      <c r="F41">
        <v>1142.22595215</v>
      </c>
      <c r="G41">
        <v>1.43700004</v>
      </c>
      <c r="H41">
        <v>9.9000003020963209E+37</v>
      </c>
      <c r="J41" s="2">
        <f>TREND(Calibration!$A$2:$A$4,Calibration!$B$2:$B$4,C41)</f>
        <v>384.72928109039901</v>
      </c>
      <c r="K41" s="2">
        <f>TREND(Calibration!$A$2:$A$4,Calibration!$C$2:$C$4,E41)</f>
        <v>585.45865983655403</v>
      </c>
      <c r="L41" s="2">
        <f>TREND(Calibration!$A$2:$A$4,Calibration!$D$2:$D$4,G41)</f>
        <v>551.35594475471237</v>
      </c>
    </row>
    <row r="42" spans="1:12" x14ac:dyDescent="0.25">
      <c r="A42">
        <v>197542</v>
      </c>
      <c r="B42">
        <v>14.65400028</v>
      </c>
      <c r="C42">
        <v>0.59509999000000002</v>
      </c>
      <c r="D42">
        <v>9.9000003020963209E+37</v>
      </c>
      <c r="E42">
        <v>1.5277999600000001</v>
      </c>
      <c r="F42">
        <v>219.77299500000001</v>
      </c>
      <c r="G42">
        <v>1.4333000199999999</v>
      </c>
      <c r="H42">
        <v>9.9000003020963209E+37</v>
      </c>
      <c r="J42" s="2">
        <f>TREND(Calibration!$A$2:$A$4,Calibration!$B$2:$B$4,C42)</f>
        <v>381.72374563737804</v>
      </c>
      <c r="K42" s="2">
        <f>TREND(Calibration!$A$2:$A$4,Calibration!$C$2:$C$4,E42)</f>
        <v>598.36490981868951</v>
      </c>
      <c r="L42" s="2">
        <f>TREND(Calibration!$A$2:$A$4,Calibration!$D$2:$D$4,G42)</f>
        <v>549.83065236083894</v>
      </c>
    </row>
    <row r="43" spans="1:12" x14ac:dyDescent="0.25">
      <c r="A43">
        <v>202542</v>
      </c>
      <c r="B43">
        <v>14.73799992</v>
      </c>
      <c r="C43">
        <v>0.59729999</v>
      </c>
      <c r="D43">
        <v>513.94396973000005</v>
      </c>
      <c r="E43">
        <v>1.57369995</v>
      </c>
      <c r="F43">
        <v>9.9000003020963209E+37</v>
      </c>
      <c r="G43">
        <v>1.43429995</v>
      </c>
      <c r="H43">
        <v>1192.7459716799999</v>
      </c>
      <c r="J43" s="2">
        <f>TREND(Calibration!$A$2:$A$4,Calibration!$B$2:$B$4,C43)</f>
        <v>383.07316145659672</v>
      </c>
      <c r="K43" s="2">
        <f>TREND(Calibration!$A$2:$A$4,Calibration!$C$2:$C$4,E43)</f>
        <v>616.93538145036746</v>
      </c>
      <c r="L43" s="2">
        <f>TREND(Calibration!$A$2:$A$4,Calibration!$D$2:$D$4,G43)</f>
        <v>550.24286246332656</v>
      </c>
    </row>
    <row r="44" spans="1:12" x14ac:dyDescent="0.25">
      <c r="A44">
        <v>207541</v>
      </c>
      <c r="B44">
        <v>14.73799992</v>
      </c>
      <c r="C44">
        <v>0.59780001999999999</v>
      </c>
      <c r="D44">
        <v>1008.34997559</v>
      </c>
      <c r="E44">
        <v>1.52289999</v>
      </c>
      <c r="F44">
        <v>9.9000003020963209E+37</v>
      </c>
      <c r="G44">
        <v>1.43060005</v>
      </c>
      <c r="H44">
        <v>1014.54498291</v>
      </c>
      <c r="J44" s="2">
        <f>TREND(Calibration!$A$2:$A$4,Calibration!$B$2:$B$4,C44)</f>
        <v>383.37986527118034</v>
      </c>
      <c r="K44" s="2">
        <f>TREND(Calibration!$A$2:$A$4,Calibration!$C$2:$C$4,E44)</f>
        <v>596.38245287521136</v>
      </c>
      <c r="L44" s="2">
        <f>TREND(Calibration!$A$2:$A$4,Calibration!$D$2:$D$4,G44)</f>
        <v>548.71761953812825</v>
      </c>
    </row>
    <row r="45" spans="1:12" x14ac:dyDescent="0.25">
      <c r="A45">
        <v>212541</v>
      </c>
      <c r="B45">
        <v>14.756999970000001</v>
      </c>
      <c r="C45">
        <v>0.59350002000000002</v>
      </c>
      <c r="D45">
        <v>1189.8449707</v>
      </c>
      <c r="E45">
        <v>1.5298999499999999</v>
      </c>
      <c r="F45">
        <v>9.9000003020963209E+37</v>
      </c>
      <c r="G45">
        <v>1.4289000000000001</v>
      </c>
      <c r="H45">
        <v>9.9000003020963209E+37</v>
      </c>
      <c r="J45" s="2">
        <f>TREND(Calibration!$A$2:$A$4,Calibration!$B$2:$B$4,C45)</f>
        <v>380.74237071543473</v>
      </c>
      <c r="K45" s="2">
        <f>TREND(Calibration!$A$2:$A$4,Calibration!$C$2:$C$4,E45)</f>
        <v>599.21453537899583</v>
      </c>
      <c r="L45" s="2">
        <f>TREND(Calibration!$A$2:$A$4,Calibration!$D$2:$D$4,G45)</f>
        <v>548.01679269551539</v>
      </c>
    </row>
    <row r="46" spans="1:12" x14ac:dyDescent="0.25">
      <c r="A46">
        <v>217579</v>
      </c>
      <c r="B46">
        <v>14.75599957</v>
      </c>
      <c r="C46">
        <v>0.59939998000000005</v>
      </c>
      <c r="D46">
        <v>837.70001220999995</v>
      </c>
      <c r="E46">
        <v>1.5120999799999999</v>
      </c>
      <c r="F46">
        <v>9.9000003020963209E+37</v>
      </c>
      <c r="G46">
        <v>1.42999995</v>
      </c>
      <c r="H46">
        <v>1061.3850097699999</v>
      </c>
      <c r="J46" s="2">
        <f>TREND(Calibration!$A$2:$A$4,Calibration!$B$2:$B$4,C46)</f>
        <v>384.36123405941544</v>
      </c>
      <c r="K46" s="2">
        <f>TREND(Calibration!$A$2:$A$4,Calibration!$C$2:$C$4,E46)</f>
        <v>592.01292514052466</v>
      </c>
      <c r="L46" s="2">
        <f>TREND(Calibration!$A$2:$A$4,Calibration!$D$2:$D$4,G46)</f>
        <v>548.47023493870358</v>
      </c>
    </row>
    <row r="47" spans="1:12" x14ac:dyDescent="0.25">
      <c r="A47">
        <v>222542</v>
      </c>
      <c r="B47">
        <v>14.652999879999999</v>
      </c>
      <c r="C47">
        <v>0.60270000000000001</v>
      </c>
      <c r="D47">
        <v>1141.9969482399999</v>
      </c>
      <c r="E47">
        <v>1.5440000300000001</v>
      </c>
      <c r="F47">
        <v>9.9000003020963209E+37</v>
      </c>
      <c r="G47">
        <v>1.43110001</v>
      </c>
      <c r="H47">
        <v>9.9000003020963209E+37</v>
      </c>
      <c r="J47" s="2">
        <f>TREND(Calibration!$A$2:$A$4,Calibration!$B$2:$B$4,C47)</f>
        <v>386.38537005565996</v>
      </c>
      <c r="K47" s="2">
        <f>TREND(Calibration!$A$2:$A$4,Calibration!$C$2:$C$4,E47)</f>
        <v>604.91922367292341</v>
      </c>
      <c r="L47" s="2">
        <f>TREND(Calibration!$A$2:$A$4,Calibration!$D$2:$D$4,G47)</f>
        <v>548.92372252817722</v>
      </c>
    </row>
    <row r="48" spans="1:12" x14ac:dyDescent="0.25">
      <c r="A48">
        <v>227542</v>
      </c>
      <c r="B48">
        <v>14.62699986</v>
      </c>
      <c r="C48">
        <v>0.60110003000000001</v>
      </c>
      <c r="D48">
        <v>838.54302978999999</v>
      </c>
      <c r="E48">
        <v>1.5440000300000001</v>
      </c>
      <c r="F48">
        <v>9.9000003020963209E+37</v>
      </c>
      <c r="G48">
        <v>1.43060005</v>
      </c>
      <c r="H48">
        <v>9.9000003020963209E+37</v>
      </c>
      <c r="J48" s="2">
        <f>TREND(Calibration!$A$2:$A$4,Calibration!$B$2:$B$4,C48)</f>
        <v>385.40399513371665</v>
      </c>
      <c r="K48" s="2">
        <f>TREND(Calibration!$A$2:$A$4,Calibration!$C$2:$C$4,E48)</f>
        <v>604.91922367292341</v>
      </c>
      <c r="L48" s="2">
        <f>TREND(Calibration!$A$2:$A$4,Calibration!$D$2:$D$4,G48)</f>
        <v>548.71761953812825</v>
      </c>
    </row>
    <row r="49" spans="1:12" x14ac:dyDescent="0.25">
      <c r="A49">
        <v>232542</v>
      </c>
      <c r="B49">
        <v>14.57800007</v>
      </c>
      <c r="C49">
        <v>0.60210001000000002</v>
      </c>
      <c r="D49">
        <v>918.48999022999999</v>
      </c>
      <c r="E49">
        <v>1.57210004</v>
      </c>
      <c r="F49">
        <v>9.9000003020963209E+37</v>
      </c>
      <c r="G49">
        <v>1.4289000000000001</v>
      </c>
      <c r="H49">
        <v>1291.2960205100001</v>
      </c>
      <c r="J49" s="2">
        <f>TREND(Calibration!$A$2:$A$4,Calibration!$B$2:$B$4,C49)</f>
        <v>386.01735369321767</v>
      </c>
      <c r="K49" s="2">
        <f>TREND(Calibration!$A$2:$A$4,Calibration!$C$2:$C$4,E49)</f>
        <v>616.28808102027506</v>
      </c>
      <c r="L49" s="2">
        <f>TREND(Calibration!$A$2:$A$4,Calibration!$D$2:$D$4,G49)</f>
        <v>548.01679269551539</v>
      </c>
    </row>
    <row r="50" spans="1:12" x14ac:dyDescent="0.25">
      <c r="A50">
        <v>237541</v>
      </c>
      <c r="B50">
        <v>14.54599953</v>
      </c>
      <c r="C50">
        <v>0.60000001999999997</v>
      </c>
      <c r="D50">
        <v>1221.3060302700001</v>
      </c>
      <c r="E50">
        <v>1.5769000099999999</v>
      </c>
      <c r="F50">
        <v>9.9000003020963209E+37</v>
      </c>
      <c r="G50">
        <v>1.4272999799999999</v>
      </c>
      <c r="H50">
        <v>9.9000003020963209E+37</v>
      </c>
      <c r="J50" s="2">
        <f>TREND(Calibration!$A$2:$A$4,Calibration!$B$2:$B$4,C50)</f>
        <v>384.72928109039901</v>
      </c>
      <c r="K50" s="2">
        <f>TREND(Calibration!$A$2:$A$4,Calibration!$C$2:$C$4,E50)</f>
        <v>618.2300794110788</v>
      </c>
      <c r="L50" s="2">
        <f>TREND(Calibration!$A$2:$A$4,Calibration!$D$2:$D$4,G50)</f>
        <v>547.35720211599278</v>
      </c>
    </row>
    <row r="51" spans="1:12" x14ac:dyDescent="0.25">
      <c r="A51">
        <v>242542</v>
      </c>
      <c r="B51">
        <v>14.59200001</v>
      </c>
      <c r="C51">
        <v>0.60270000000000001</v>
      </c>
      <c r="D51">
        <v>271.69000244</v>
      </c>
      <c r="E51">
        <v>1.5397000300000001</v>
      </c>
      <c r="F51">
        <v>9.9000003020963209E+37</v>
      </c>
      <c r="G51">
        <v>1.4272999799999999</v>
      </c>
      <c r="H51">
        <v>1104.0350341799999</v>
      </c>
      <c r="J51" s="2">
        <f>TREND(Calibration!$A$2:$A$4,Calibration!$B$2:$B$4,C51)</f>
        <v>386.38537005565996</v>
      </c>
      <c r="K51" s="2">
        <f>TREND(Calibration!$A$2:$A$4,Calibration!$C$2:$C$4,E51)</f>
        <v>603.17950590792577</v>
      </c>
      <c r="L51" s="2">
        <f>TREND(Calibration!$A$2:$A$4,Calibration!$D$2:$D$4,G51)</f>
        <v>547.35720211599278</v>
      </c>
    </row>
    <row r="52" spans="1:12" x14ac:dyDescent="0.25">
      <c r="A52">
        <v>247541</v>
      </c>
      <c r="B52">
        <v>14.652999879999999</v>
      </c>
      <c r="C52">
        <v>0.60430002000000005</v>
      </c>
      <c r="D52">
        <v>858.65002441000001</v>
      </c>
      <c r="E52">
        <v>1.5613000399999999</v>
      </c>
      <c r="F52">
        <v>9.9000003020963209E+37</v>
      </c>
      <c r="G52">
        <v>1.42680001</v>
      </c>
      <c r="H52">
        <v>9.9000003020963209E+37</v>
      </c>
      <c r="J52" s="2">
        <f>TREND(Calibration!$A$2:$A$4,Calibration!$B$2:$B$4,C52)</f>
        <v>387.36677564614467</v>
      </c>
      <c r="K52" s="2">
        <f>TREND(Calibration!$A$2:$A$4,Calibration!$C$2:$C$4,E52)</f>
        <v>611.91855733144371</v>
      </c>
      <c r="L52" s="2">
        <f>TREND(Calibration!$A$2:$A$4,Calibration!$D$2:$D$4,G52)</f>
        <v>547.15109500355425</v>
      </c>
    </row>
    <row r="53" spans="1:12" x14ac:dyDescent="0.25">
      <c r="A53">
        <v>252541</v>
      </c>
      <c r="B53">
        <v>14.66899967</v>
      </c>
      <c r="C53">
        <v>0.60540002999999998</v>
      </c>
      <c r="D53">
        <v>1177.5600585899999</v>
      </c>
      <c r="E53">
        <v>1.54779994</v>
      </c>
      <c r="F53">
        <v>9.9000003020963209E+37</v>
      </c>
      <c r="G53">
        <v>1.42460001</v>
      </c>
      <c r="H53">
        <v>9.9000003020963209E+37</v>
      </c>
      <c r="J53" s="2">
        <f>TREND(Calibration!$A$2:$A$4,Calibration!$B$2:$B$4,C53)</f>
        <v>388.04148968946225</v>
      </c>
      <c r="K53" s="2">
        <f>TREND(Calibration!$A$2:$A$4,Calibration!$C$2:$C$4,E53)</f>
        <v>606.45661226185177</v>
      </c>
      <c r="L53" s="2">
        <f>TREND(Calibration!$A$2:$A$4,Calibration!$D$2:$D$4,G53)</f>
        <v>546.24416929328197</v>
      </c>
    </row>
    <row r="54" spans="1:12" x14ac:dyDescent="0.25">
      <c r="A54">
        <v>257555</v>
      </c>
      <c r="B54">
        <v>14.75</v>
      </c>
      <c r="C54">
        <v>0.60049998999999998</v>
      </c>
      <c r="D54">
        <v>761.49499512</v>
      </c>
      <c r="E54">
        <v>1.5563999399999999</v>
      </c>
      <c r="F54">
        <v>1255.67004395</v>
      </c>
      <c r="G54">
        <v>1.4241000399999999</v>
      </c>
      <c r="H54">
        <v>9.9000003020963209E+37</v>
      </c>
      <c r="J54" s="2">
        <f>TREND(Calibration!$A$2:$A$4,Calibration!$B$2:$B$4,C54)</f>
        <v>385.03594810273302</v>
      </c>
      <c r="K54" s="2">
        <f>TREND(Calibration!$A$2:$A$4,Calibration!$C$2:$C$4,E54)</f>
        <v>609.93604779184716</v>
      </c>
      <c r="L54" s="2">
        <f>TREND(Calibration!$A$2:$A$4,Calibration!$D$2:$D$4,G54)</f>
        <v>546.03806218084344</v>
      </c>
    </row>
    <row r="55" spans="1:12" x14ac:dyDescent="0.25">
      <c r="A55">
        <v>262541</v>
      </c>
      <c r="B55">
        <v>14.795000079999999</v>
      </c>
      <c r="C55">
        <v>0.60970002000000001</v>
      </c>
      <c r="D55">
        <v>373.75900268999999</v>
      </c>
      <c r="E55">
        <v>1.59850001</v>
      </c>
      <c r="F55">
        <v>9.9000003020963209E+37</v>
      </c>
      <c r="G55">
        <v>1.42250001</v>
      </c>
      <c r="H55">
        <v>9.9000003020963209E+37</v>
      </c>
      <c r="J55" s="2">
        <f>TREND(Calibration!$A$2:$A$4,Calibration!$B$2:$B$4,C55)</f>
        <v>390.67897811149959</v>
      </c>
      <c r="K55" s="2">
        <f>TREND(Calibration!$A$2:$A$4,Calibration!$C$2:$C$4,E55)</f>
        <v>626.96912678874151</v>
      </c>
      <c r="L55" s="2">
        <f>TREND(Calibration!$A$2:$A$4,Calibration!$D$2:$D$4,G55)</f>
        <v>545.37846747893127</v>
      </c>
    </row>
    <row r="56" spans="1:12" x14ac:dyDescent="0.25">
      <c r="A56">
        <v>267555</v>
      </c>
      <c r="B56">
        <v>14.84000015</v>
      </c>
      <c r="C56">
        <v>0.60970002000000001</v>
      </c>
      <c r="D56">
        <v>693.70800781000003</v>
      </c>
      <c r="E56">
        <v>1.54990005</v>
      </c>
      <c r="F56">
        <v>9.9000003020963209E+37</v>
      </c>
      <c r="G56">
        <v>1.4241000399999999</v>
      </c>
      <c r="H56">
        <v>1346.2220459</v>
      </c>
      <c r="J56" s="2">
        <f>TREND(Calibration!$A$2:$A$4,Calibration!$B$2:$B$4,C56)</f>
        <v>390.67897811149959</v>
      </c>
      <c r="K56" s="2">
        <f>TREND(Calibration!$A$2:$A$4,Calibration!$C$2:$C$4,E56)</f>
        <v>607.30628637242137</v>
      </c>
      <c r="L56" s="2">
        <f>TREND(Calibration!$A$2:$A$4,Calibration!$D$2:$D$4,G56)</f>
        <v>546.03806218084344</v>
      </c>
    </row>
    <row r="57" spans="1:12" x14ac:dyDescent="0.25">
      <c r="A57">
        <v>272555</v>
      </c>
      <c r="B57">
        <v>14.81499958</v>
      </c>
      <c r="C57">
        <v>0.61619997000000004</v>
      </c>
      <c r="D57">
        <v>9.9000003020963209E+37</v>
      </c>
      <c r="E57">
        <v>1.5467</v>
      </c>
      <c r="F57">
        <v>792.00799560999997</v>
      </c>
      <c r="G57">
        <v>1.42569995</v>
      </c>
      <c r="H57">
        <v>9.9000003020963209E+37</v>
      </c>
      <c r="J57" s="2">
        <f>TREND(Calibration!$A$2:$A$4,Calibration!$B$2:$B$4,C57)</f>
        <v>394.66585781792259</v>
      </c>
      <c r="K57" s="2">
        <f>TREND(Calibration!$A$2:$A$4,Calibration!$C$2:$C$4,E57)</f>
        <v>606.01159245756537</v>
      </c>
      <c r="L57" s="2">
        <f>TREND(Calibration!$A$2:$A$4,Calibration!$D$2:$D$4,G57)</f>
        <v>546.69760741408061</v>
      </c>
    </row>
    <row r="58" spans="1:12" x14ac:dyDescent="0.25">
      <c r="A58">
        <v>277543</v>
      </c>
      <c r="B58">
        <v>14.79800034</v>
      </c>
      <c r="C58">
        <v>0.61460000000000004</v>
      </c>
      <c r="D58">
        <v>1011.37402344</v>
      </c>
      <c r="E58">
        <v>1.5326000500000001</v>
      </c>
      <c r="F58">
        <v>870.42999268000005</v>
      </c>
      <c r="G58">
        <v>1.4251999900000001</v>
      </c>
      <c r="H58">
        <v>9.9000003020963209E+37</v>
      </c>
      <c r="J58" s="2">
        <f>TREND(Calibration!$A$2:$A$4,Calibration!$B$2:$B$4,C58)</f>
        <v>393.68448289597922</v>
      </c>
      <c r="K58" s="2">
        <f>TREND(Calibration!$A$2:$A$4,Calibration!$C$2:$C$4,E58)</f>
        <v>600.30695675975642</v>
      </c>
      <c r="L58" s="2">
        <f>TREND(Calibration!$A$2:$A$4,Calibration!$D$2:$D$4,G58)</f>
        <v>546.49150442403163</v>
      </c>
    </row>
    <row r="59" spans="1:12" x14ac:dyDescent="0.25">
      <c r="A59">
        <v>282541</v>
      </c>
      <c r="B59">
        <v>14.83100033</v>
      </c>
      <c r="C59">
        <v>0.61510003000000002</v>
      </c>
      <c r="D59">
        <v>780.91802978999999</v>
      </c>
      <c r="E59">
        <v>1.5169999599999999</v>
      </c>
      <c r="F59">
        <v>876.15600586000005</v>
      </c>
      <c r="G59">
        <v>1.42999995</v>
      </c>
      <c r="H59">
        <v>9.9000003020963209E+37</v>
      </c>
      <c r="J59" s="2">
        <f>TREND(Calibration!$A$2:$A$4,Calibration!$B$2:$B$4,C59)</f>
        <v>393.99118671056283</v>
      </c>
      <c r="K59" s="2">
        <f>TREND(Calibration!$A$2:$A$4,Calibration!$C$2:$C$4,E59)</f>
        <v>593.99538612985805</v>
      </c>
      <c r="L59" s="2">
        <f>TREND(Calibration!$A$2:$A$4,Calibration!$D$2:$D$4,G59)</f>
        <v>548.47023493870358</v>
      </c>
    </row>
    <row r="60" spans="1:12" x14ac:dyDescent="0.25">
      <c r="A60">
        <v>287542</v>
      </c>
      <c r="B60">
        <v>14.86299992</v>
      </c>
      <c r="C60">
        <v>0.61290001999999999</v>
      </c>
      <c r="D60">
        <v>1256.5710449200001</v>
      </c>
      <c r="E60">
        <v>1.5305000499999999</v>
      </c>
      <c r="F60">
        <v>585.13897704999999</v>
      </c>
      <c r="G60">
        <v>1.42789996</v>
      </c>
      <c r="H60">
        <v>9.9000003020963209E+37</v>
      </c>
      <c r="J60" s="2">
        <f>TREND(Calibration!$A$2:$A$4,Calibration!$B$2:$B$4,C60)</f>
        <v>392.64176475763583</v>
      </c>
      <c r="K60" s="2">
        <f>TREND(Calibration!$A$2:$A$4,Calibration!$C$2:$C$4,E60)</f>
        <v>599.45732715359463</v>
      </c>
      <c r="L60" s="2">
        <f>TREND(Calibration!$A$2:$A$4,Calibration!$D$2:$D$4,G60)</f>
        <v>547.60453724674232</v>
      </c>
    </row>
    <row r="61" spans="1:12" x14ac:dyDescent="0.25">
      <c r="A61">
        <v>292541</v>
      </c>
      <c r="B61">
        <v>14.916000370000001</v>
      </c>
      <c r="C61">
        <v>0.61729997000000003</v>
      </c>
      <c r="D61">
        <v>9.9000003020963209E+37</v>
      </c>
      <c r="E61">
        <v>1.5336999899999999</v>
      </c>
      <c r="F61">
        <v>924.42199706999997</v>
      </c>
      <c r="G61">
        <v>1.42079997</v>
      </c>
      <c r="H61">
        <v>9.9000003020963209E+37</v>
      </c>
      <c r="J61" s="2">
        <f>TREND(Calibration!$A$2:$A$4,Calibration!$B$2:$B$4,C61)</f>
        <v>395.3405657275319</v>
      </c>
      <c r="K61" s="2">
        <f>TREND(Calibration!$A$2:$A$4,Calibration!$C$2:$C$4,E61)</f>
        <v>600.75197656404271</v>
      </c>
      <c r="L61" s="2">
        <f>TREND(Calibration!$A$2:$A$4,Calibration!$D$2:$D$4,G61)</f>
        <v>544.67764475870797</v>
      </c>
    </row>
    <row r="62" spans="1:12" x14ac:dyDescent="0.25">
      <c r="A62">
        <v>297543</v>
      </c>
      <c r="B62">
        <v>14.940999980000001</v>
      </c>
      <c r="C62">
        <v>0.61940002000000005</v>
      </c>
      <c r="D62">
        <v>9.9000003020963209E+37</v>
      </c>
      <c r="E62">
        <v>1.54340005</v>
      </c>
      <c r="F62">
        <v>117.68099976000001</v>
      </c>
      <c r="G62">
        <v>1.4203000100000001</v>
      </c>
      <c r="H62">
        <v>9.9000003020963209E+37</v>
      </c>
      <c r="J62" s="2">
        <f>TREND(Calibration!$A$2:$A$4,Calibration!$B$2:$B$4,C62)</f>
        <v>396.62867513260022</v>
      </c>
      <c r="K62" s="2">
        <f>TREND(Calibration!$A$2:$A$4,Calibration!$C$2:$C$4,E62)</f>
        <v>604.67648044858777</v>
      </c>
      <c r="L62" s="2">
        <f>TREND(Calibration!$A$2:$A$4,Calibration!$D$2:$D$4,G62)</f>
        <v>544.47154176865899</v>
      </c>
    </row>
    <row r="63" spans="1:12" x14ac:dyDescent="0.25">
      <c r="A63">
        <v>302554</v>
      </c>
      <c r="B63">
        <v>15.045000079999999</v>
      </c>
      <c r="C63">
        <v>0.61890000000000001</v>
      </c>
      <c r="D63">
        <v>937.38201904000005</v>
      </c>
      <c r="E63">
        <v>1.5255999600000001</v>
      </c>
      <c r="F63">
        <v>638.39099121000004</v>
      </c>
      <c r="G63">
        <v>1.4198000399999999</v>
      </c>
      <c r="H63">
        <v>9.9000003020963209E+37</v>
      </c>
      <c r="J63" s="2">
        <f>TREND(Calibration!$A$2:$A$4,Calibration!$B$2:$B$4,C63)</f>
        <v>396.32197745172482</v>
      </c>
      <c r="K63" s="2">
        <f>TREND(Calibration!$A$2:$A$4,Calibration!$C$2:$C$4,E63)</f>
        <v>597.47482165985343</v>
      </c>
      <c r="L63" s="2">
        <f>TREND(Calibration!$A$2:$A$4,Calibration!$D$2:$D$4,G63)</f>
        <v>544.26543465622046</v>
      </c>
    </row>
    <row r="64" spans="1:12" x14ac:dyDescent="0.25">
      <c r="A64">
        <v>307542</v>
      </c>
      <c r="B64">
        <v>15.11600018</v>
      </c>
      <c r="C64">
        <v>0.61830001999999995</v>
      </c>
      <c r="D64">
        <v>847.08398437000005</v>
      </c>
      <c r="E64">
        <v>1.5666999800000001</v>
      </c>
      <c r="F64">
        <v>1310.2030029299999</v>
      </c>
      <c r="G64">
        <v>1.4213999500000001</v>
      </c>
      <c r="H64">
        <v>9.9000003020963209E+37</v>
      </c>
      <c r="J64" s="2">
        <f>TREND(Calibration!$A$2:$A$4,Calibration!$B$2:$B$4,C64)</f>
        <v>395.9539672229908</v>
      </c>
      <c r="K64" s="2">
        <f>TREND(Calibration!$A$2:$A$4,Calibration!$C$2:$C$4,E64)</f>
        <v>614.10329490072786</v>
      </c>
      <c r="L64" s="2">
        <f>TREND(Calibration!$A$2:$A$4,Calibration!$D$2:$D$4,G64)</f>
        <v>544.92497988945763</v>
      </c>
    </row>
    <row r="65" spans="1:12" x14ac:dyDescent="0.25">
      <c r="A65">
        <v>312541</v>
      </c>
      <c r="B65">
        <v>15.1420002</v>
      </c>
      <c r="C65">
        <v>0.61890000000000001</v>
      </c>
      <c r="D65">
        <v>1123.4439697299999</v>
      </c>
      <c r="E65">
        <v>1.5995999599999999</v>
      </c>
      <c r="F65">
        <v>1016.82702637</v>
      </c>
      <c r="G65">
        <v>1.4229999799999999</v>
      </c>
      <c r="H65">
        <v>9.9000003020963209E+37</v>
      </c>
      <c r="J65" s="2">
        <f>TREND(Calibration!$A$2:$A$4,Calibration!$B$2:$B$4,C65)</f>
        <v>396.32197745172482</v>
      </c>
      <c r="K65" s="2">
        <f>TREND(Calibration!$A$2:$A$4,Calibration!$C$2:$C$4,E65)</f>
        <v>627.41415063888314</v>
      </c>
      <c r="L65" s="2">
        <f>TREND(Calibration!$A$2:$A$4,Calibration!$D$2:$D$4,G65)</f>
        <v>545.5845745913698</v>
      </c>
    </row>
    <row r="66" spans="1:12" x14ac:dyDescent="0.25">
      <c r="A66">
        <v>317541</v>
      </c>
      <c r="B66">
        <v>15.08699989</v>
      </c>
      <c r="C66">
        <v>0.61729997000000003</v>
      </c>
      <c r="D66">
        <v>9.9000003020963209E+37</v>
      </c>
      <c r="E66">
        <v>1.59800005</v>
      </c>
      <c r="F66">
        <v>664.69201659999999</v>
      </c>
      <c r="G66">
        <v>1.4234999399999999</v>
      </c>
      <c r="H66">
        <v>9.9000003020963209E+37</v>
      </c>
      <c r="J66" s="2">
        <f>TREND(Calibration!$A$2:$A$4,Calibration!$B$2:$B$4,C66)</f>
        <v>395.3405657275319</v>
      </c>
      <c r="K66" s="2">
        <f>TREND(Calibration!$A$2:$A$4,Calibration!$C$2:$C$4,E66)</f>
        <v>626.76685020879074</v>
      </c>
      <c r="L66" s="2">
        <f>TREND(Calibration!$A$2:$A$4,Calibration!$D$2:$D$4,G66)</f>
        <v>545.79067758141866</v>
      </c>
    </row>
    <row r="67" spans="1:12" x14ac:dyDescent="0.25">
      <c r="A67">
        <v>322541</v>
      </c>
      <c r="B67">
        <v>15.00599957</v>
      </c>
      <c r="C67">
        <v>0.62269998000000004</v>
      </c>
      <c r="D67">
        <v>620.13897704999999</v>
      </c>
      <c r="E67">
        <v>1.5903999799999999</v>
      </c>
      <c r="F67">
        <v>1276.1989746100001</v>
      </c>
      <c r="G67">
        <v>1.4234999399999999</v>
      </c>
      <c r="H67">
        <v>9.9000003020963209E+37</v>
      </c>
      <c r="J67" s="2">
        <f>TREND(Calibration!$A$2:$A$4,Calibration!$B$2:$B$4,C67)</f>
        <v>398.65277432659514</v>
      </c>
      <c r="K67" s="2">
        <f>TREND(Calibration!$A$2:$A$4,Calibration!$C$2:$C$4,E67)</f>
        <v>623.69197188455223</v>
      </c>
      <c r="L67" s="2">
        <f>TREND(Calibration!$A$2:$A$4,Calibration!$D$2:$D$4,G67)</f>
        <v>545.79067758141866</v>
      </c>
    </row>
    <row r="68" spans="1:12" x14ac:dyDescent="0.25">
      <c r="A68">
        <v>327542</v>
      </c>
      <c r="B68">
        <v>14.85999966</v>
      </c>
      <c r="C68">
        <v>0.61189996999999996</v>
      </c>
      <c r="D68">
        <v>9.9000003020963209E+37</v>
      </c>
      <c r="E68">
        <v>1.56719995</v>
      </c>
      <c r="F68">
        <v>765.72698975000003</v>
      </c>
      <c r="G68">
        <v>1.4203000100000001</v>
      </c>
      <c r="H68">
        <v>9.9000003020963209E+37</v>
      </c>
      <c r="J68" s="2">
        <f>TREND(Calibration!$A$2:$A$4,Calibration!$B$2:$B$4,C68)</f>
        <v>392.02836326217692</v>
      </c>
      <c r="K68" s="2">
        <f>TREND(Calibration!$A$2:$A$4,Calibration!$C$2:$C$4,E68)</f>
        <v>614.30557552653386</v>
      </c>
      <c r="L68" s="2">
        <f>TREND(Calibration!$A$2:$A$4,Calibration!$D$2:$D$4,G68)</f>
        <v>544.47154176865899</v>
      </c>
    </row>
    <row r="69" spans="1:12" x14ac:dyDescent="0.25">
      <c r="A69">
        <v>332554</v>
      </c>
      <c r="B69">
        <v>14.795000079999999</v>
      </c>
      <c r="C69">
        <v>0.62</v>
      </c>
      <c r="D69">
        <v>503.22799683</v>
      </c>
      <c r="E69">
        <v>1.58179998</v>
      </c>
      <c r="F69">
        <v>9.9000003020963209E+37</v>
      </c>
      <c r="G69">
        <v>1.4203000100000001</v>
      </c>
      <c r="H69">
        <v>9.9000003020963209E+37</v>
      </c>
      <c r="J69" s="2">
        <f>TREND(Calibration!$A$2:$A$4,Calibration!$B$2:$B$4,C69)</f>
        <v>396.99668536133419</v>
      </c>
      <c r="K69" s="2">
        <f>TREND(Calibration!$A$2:$A$4,Calibration!$C$2:$C$4,E69)</f>
        <v>620.21253635455685</v>
      </c>
      <c r="L69" s="2">
        <f>TREND(Calibration!$A$2:$A$4,Calibration!$D$2:$D$4,G69)</f>
        <v>544.47154176865899</v>
      </c>
    </row>
    <row r="70" spans="1:12" x14ac:dyDescent="0.25">
      <c r="A70">
        <v>337542</v>
      </c>
      <c r="B70">
        <v>14.75</v>
      </c>
      <c r="C70">
        <v>0.61830001999999995</v>
      </c>
      <c r="D70">
        <v>925.94396973000005</v>
      </c>
      <c r="E70">
        <v>1.58990002</v>
      </c>
      <c r="F70">
        <v>9.9000003020963209E+37</v>
      </c>
      <c r="G70">
        <v>1.4198000399999999</v>
      </c>
      <c r="H70">
        <v>9.9000003020963209E+37</v>
      </c>
      <c r="J70" s="2">
        <f>TREND(Calibration!$A$2:$A$4,Calibration!$B$2:$B$4,C70)</f>
        <v>395.9539672229908</v>
      </c>
      <c r="K70" s="2">
        <f>TREND(Calibration!$A$2:$A$4,Calibration!$C$2:$C$4,E70)</f>
        <v>623.48969530460147</v>
      </c>
      <c r="L70" s="2">
        <f>TREND(Calibration!$A$2:$A$4,Calibration!$D$2:$D$4,G70)</f>
        <v>544.26543465622046</v>
      </c>
    </row>
    <row r="71" spans="1:12" x14ac:dyDescent="0.25">
      <c r="A71">
        <v>342555</v>
      </c>
      <c r="B71">
        <v>14.68500042</v>
      </c>
      <c r="C71">
        <v>0.61510003000000002</v>
      </c>
      <c r="D71">
        <v>1026.47595215</v>
      </c>
      <c r="E71">
        <v>1.6184999900000001</v>
      </c>
      <c r="F71">
        <v>9.9000003020963209E+37</v>
      </c>
      <c r="G71">
        <v>1.4203000100000001</v>
      </c>
      <c r="H71">
        <v>9.9000003020963209E+37</v>
      </c>
      <c r="J71" s="2">
        <f>TREND(Calibration!$A$2:$A$4,Calibration!$B$2:$B$4,C71)</f>
        <v>393.99118671056283</v>
      </c>
      <c r="K71" s="2">
        <f>TREND(Calibration!$A$2:$A$4,Calibration!$C$2:$C$4,E71)</f>
        <v>635.06082923190399</v>
      </c>
      <c r="L71" s="2">
        <f>TREND(Calibration!$A$2:$A$4,Calibration!$D$2:$D$4,G71)</f>
        <v>544.47154176865899</v>
      </c>
    </row>
    <row r="72" spans="1:12" x14ac:dyDescent="0.25">
      <c r="A72">
        <v>347543</v>
      </c>
      <c r="B72">
        <v>14.69799995</v>
      </c>
      <c r="C72">
        <v>0.60809999999999997</v>
      </c>
      <c r="D72">
        <v>522.87597656000003</v>
      </c>
      <c r="E72">
        <v>1.5748000099999999</v>
      </c>
      <c r="F72">
        <v>9.9000003020963209E+37</v>
      </c>
      <c r="G72">
        <v>1.42079997</v>
      </c>
      <c r="H72">
        <v>9.9000003020963209E+37</v>
      </c>
      <c r="J72" s="2">
        <f>TREND(Calibration!$A$2:$A$4,Calibration!$B$2:$B$4,C72)</f>
        <v>389.69757252101488</v>
      </c>
      <c r="K72" s="2">
        <f>TREND(Calibration!$A$2:$A$4,Calibration!$C$2:$C$4,E72)</f>
        <v>617.38044980491713</v>
      </c>
      <c r="L72" s="2">
        <f>TREND(Calibration!$A$2:$A$4,Calibration!$D$2:$D$4,G72)</f>
        <v>544.67764475870797</v>
      </c>
    </row>
    <row r="73" spans="1:12" x14ac:dyDescent="0.25">
      <c r="A73">
        <v>352542</v>
      </c>
      <c r="B73">
        <v>14.67500019</v>
      </c>
      <c r="C73">
        <v>0.60809999999999997</v>
      </c>
      <c r="D73">
        <v>741.78302001999998</v>
      </c>
      <c r="E73">
        <v>1.5942000199999999</v>
      </c>
      <c r="F73">
        <v>9.9000003020963209E+37</v>
      </c>
      <c r="G73">
        <v>1.42190003</v>
      </c>
      <c r="H73">
        <v>9.9000003020963209E+37</v>
      </c>
      <c r="J73" s="2">
        <f>TREND(Calibration!$A$2:$A$4,Calibration!$B$2:$B$4,C73)</f>
        <v>389.69757252101488</v>
      </c>
      <c r="K73" s="2">
        <f>TREND(Calibration!$A$2:$A$4,Calibration!$C$2:$C$4,E73)</f>
        <v>625.2294130695991</v>
      </c>
      <c r="L73" s="2">
        <f>TREND(Calibration!$A$2:$A$4,Calibration!$D$2:$D$4,G73)</f>
        <v>545.13113234818161</v>
      </c>
    </row>
    <row r="74" spans="1:12" x14ac:dyDescent="0.25">
      <c r="A74">
        <v>357542</v>
      </c>
      <c r="B74">
        <v>14.661999700000001</v>
      </c>
      <c r="C74">
        <v>0.60589999000000005</v>
      </c>
      <c r="D74">
        <v>489.87399291999998</v>
      </c>
      <c r="E74">
        <v>1.5850000399999999</v>
      </c>
      <c r="F74">
        <v>9.9000003020963209E+37</v>
      </c>
      <c r="G74">
        <v>1.4234999399999999</v>
      </c>
      <c r="H74">
        <v>9.9000003020963209E+37</v>
      </c>
      <c r="J74" s="2">
        <f>TREND(Calibration!$A$2:$A$4,Calibration!$B$2:$B$4,C74)</f>
        <v>388.34815056808799</v>
      </c>
      <c r="K74" s="2">
        <f>TREND(Calibration!$A$2:$A$4,Calibration!$C$2:$C$4,E74)</f>
        <v>621.50723431526808</v>
      </c>
      <c r="L74" s="2">
        <f>TREND(Calibration!$A$2:$A$4,Calibration!$D$2:$D$4,G74)</f>
        <v>545.79067758141866</v>
      </c>
    </row>
    <row r="75" spans="1:12" x14ac:dyDescent="0.25">
      <c r="A75">
        <v>362542</v>
      </c>
      <c r="B75">
        <v>14.626000400000001</v>
      </c>
      <c r="C75">
        <v>0.60270000000000001</v>
      </c>
      <c r="D75">
        <v>662.41802978999999</v>
      </c>
      <c r="E75">
        <v>1.6045000599999999</v>
      </c>
      <c r="F75">
        <v>9.9000003020963209E+37</v>
      </c>
      <c r="G75">
        <v>1.42569995</v>
      </c>
      <c r="H75">
        <v>9.9000003020963209E+37</v>
      </c>
      <c r="J75" s="2">
        <f>TREND(Calibration!$A$2:$A$4,Calibration!$B$2:$B$4,C75)</f>
        <v>386.38537005565996</v>
      </c>
      <c r="K75" s="2">
        <f>TREND(Calibration!$A$2:$A$4,Calibration!$C$2:$C$4,E75)</f>
        <v>629.39666017847969</v>
      </c>
      <c r="L75" s="2">
        <f>TREND(Calibration!$A$2:$A$4,Calibration!$D$2:$D$4,G75)</f>
        <v>546.69760741408061</v>
      </c>
    </row>
    <row r="76" spans="1:12" x14ac:dyDescent="0.25">
      <c r="A76">
        <v>367543</v>
      </c>
      <c r="B76">
        <v>14.53199959</v>
      </c>
      <c r="C76">
        <v>0.59840000000000004</v>
      </c>
      <c r="D76">
        <v>473.38101196000002</v>
      </c>
      <c r="E76">
        <v>1.6886999600000001</v>
      </c>
      <c r="F76">
        <v>9.9000003020963209E+37</v>
      </c>
      <c r="G76">
        <v>1.42620003</v>
      </c>
      <c r="H76">
        <v>9.9000003020963209E+37</v>
      </c>
      <c r="J76" s="2">
        <f>TREND(Calibration!$A$2:$A$4,Calibration!$B$2:$B$4,C76)</f>
        <v>383.74787549991436</v>
      </c>
      <c r="K76" s="2">
        <f>TREND(Calibration!$A$2:$A$4,Calibration!$C$2:$C$4,E76)</f>
        <v>663.46272107174207</v>
      </c>
      <c r="L76" s="2">
        <f>TREND(Calibration!$A$2:$A$4,Calibration!$D$2:$D$4,G76)</f>
        <v>546.90375987280459</v>
      </c>
    </row>
    <row r="77" spans="1:12" x14ac:dyDescent="0.25">
      <c r="A77">
        <v>372555</v>
      </c>
      <c r="B77">
        <v>14.40600014</v>
      </c>
      <c r="C77">
        <v>0.59670000999999995</v>
      </c>
      <c r="D77">
        <v>732.91497803000004</v>
      </c>
      <c r="E77">
        <v>1.63629997</v>
      </c>
      <c r="F77">
        <v>9.9000003020963209E+37</v>
      </c>
      <c r="G77">
        <v>1.4198000399999999</v>
      </c>
      <c r="H77">
        <v>9.9000003020963209E+37</v>
      </c>
      <c r="J77" s="2">
        <f>TREND(Calibration!$A$2:$A$4,Calibration!$B$2:$B$4,C77)</f>
        <v>382.7051512278627</v>
      </c>
      <c r="K77" s="2">
        <f>TREND(Calibration!$A$2:$A$4,Calibration!$C$2:$C$4,E77)</f>
        <v>642.26244351623029</v>
      </c>
      <c r="L77" s="2">
        <f>TREND(Calibration!$A$2:$A$4,Calibration!$D$2:$D$4,G77)</f>
        <v>544.26543465622046</v>
      </c>
    </row>
    <row r="78" spans="1:12" x14ac:dyDescent="0.25">
      <c r="A78">
        <v>377543</v>
      </c>
      <c r="B78">
        <v>14.35400009</v>
      </c>
      <c r="C78">
        <v>0.60000001999999997</v>
      </c>
      <c r="D78">
        <v>217.91000366</v>
      </c>
      <c r="E78">
        <v>1.6211999699999999</v>
      </c>
      <c r="F78">
        <v>9.9000003020963209E+37</v>
      </c>
      <c r="G78">
        <v>1.4191999399999999</v>
      </c>
      <c r="H78">
        <v>1114.9100341799999</v>
      </c>
      <c r="J78" s="2">
        <f>TREND(Calibration!$A$2:$A$4,Calibration!$B$2:$B$4,C78)</f>
        <v>384.72928109039901</v>
      </c>
      <c r="K78" s="2">
        <f>TREND(Calibration!$A$2:$A$4,Calibration!$C$2:$C$4,E78)</f>
        <v>636.15320206240119</v>
      </c>
      <c r="L78" s="2">
        <f>TREND(Calibration!$A$2:$A$4,Calibration!$D$2:$D$4,G78)</f>
        <v>544.0180500567958</v>
      </c>
    </row>
    <row r="79" spans="1:12" x14ac:dyDescent="0.25">
      <c r="A79">
        <v>382543</v>
      </c>
      <c r="B79">
        <v>14.26299953</v>
      </c>
      <c r="C79">
        <v>0.60809999999999997</v>
      </c>
      <c r="D79">
        <v>612.12902831999997</v>
      </c>
      <c r="E79">
        <v>1.61360002</v>
      </c>
      <c r="F79">
        <v>9.9000003020963209E+37</v>
      </c>
      <c r="G79">
        <v>1.4180999999999999</v>
      </c>
      <c r="H79">
        <v>9.9000003020963209E+37</v>
      </c>
      <c r="J79" s="2">
        <f>TREND(Calibration!$A$2:$A$4,Calibration!$B$2:$B$4,C79)</f>
        <v>389.69757252101488</v>
      </c>
      <c r="K79" s="2">
        <f>TREND(Calibration!$A$2:$A$4,Calibration!$C$2:$C$4,E79)</f>
        <v>633.07837228842584</v>
      </c>
      <c r="L79" s="2">
        <f>TREND(Calibration!$A$2:$A$4,Calibration!$D$2:$D$4,G79)</f>
        <v>543.56461193599716</v>
      </c>
    </row>
    <row r="80" spans="1:12" x14ac:dyDescent="0.25">
      <c r="A80">
        <v>387543</v>
      </c>
      <c r="B80">
        <v>14.19799995</v>
      </c>
      <c r="C80">
        <v>0.60159998999999997</v>
      </c>
      <c r="D80">
        <v>9.9000003020963209E+37</v>
      </c>
      <c r="E80">
        <v>1.6482000400000001</v>
      </c>
      <c r="F80">
        <v>950.38598633000004</v>
      </c>
      <c r="G80">
        <v>1.4170999500000001</v>
      </c>
      <c r="H80">
        <v>9.9000003020963209E+37</v>
      </c>
      <c r="J80" s="2">
        <f>TREND(Calibration!$A$2:$A$4,Calibration!$B$2:$B$4,C80)</f>
        <v>385.71065601234233</v>
      </c>
      <c r="K80" s="2">
        <f>TREND(Calibration!$A$2:$A$4,Calibration!$C$2:$C$4,E80)</f>
        <v>647.07703960546655</v>
      </c>
      <c r="L80" s="2">
        <f>TREND(Calibration!$A$2:$A$4,Calibration!$D$2:$D$4,G80)</f>
        <v>543.15235236483466</v>
      </c>
    </row>
    <row r="81" spans="1:12" x14ac:dyDescent="0.25">
      <c r="A81">
        <v>392543</v>
      </c>
      <c r="B81">
        <v>14.213999749999999</v>
      </c>
      <c r="C81">
        <v>0.60270000000000001</v>
      </c>
      <c r="D81">
        <v>687.09899901999995</v>
      </c>
      <c r="E81">
        <v>1.61360002</v>
      </c>
      <c r="F81">
        <v>9.9000003020963209E+37</v>
      </c>
      <c r="G81">
        <v>1.4213999500000001</v>
      </c>
      <c r="H81">
        <v>9.9000003020963209E+37</v>
      </c>
      <c r="J81" s="2">
        <f>TREND(Calibration!$A$2:$A$4,Calibration!$B$2:$B$4,C81)</f>
        <v>386.38537005565996</v>
      </c>
      <c r="K81" s="2">
        <f>TREND(Calibration!$A$2:$A$4,Calibration!$C$2:$C$4,E81)</f>
        <v>633.07837228842584</v>
      </c>
      <c r="L81" s="2">
        <f>TREND(Calibration!$A$2:$A$4,Calibration!$D$2:$D$4,G81)</f>
        <v>544.92497988945763</v>
      </c>
    </row>
    <row r="82" spans="1:12" x14ac:dyDescent="0.25">
      <c r="A82">
        <v>397544</v>
      </c>
      <c r="B82">
        <v>14.211000439999999</v>
      </c>
      <c r="C82">
        <v>0.60430002000000005</v>
      </c>
      <c r="D82">
        <v>9.9000003020963209E+37</v>
      </c>
      <c r="E82">
        <v>1.6088000499999999</v>
      </c>
      <c r="F82">
        <v>1039.25</v>
      </c>
      <c r="G82">
        <v>1.41869998</v>
      </c>
      <c r="H82">
        <v>9.9000003020963209E+37</v>
      </c>
      <c r="J82" s="2">
        <f>TREND(Calibration!$A$2:$A$4,Calibration!$B$2:$B$4,C82)</f>
        <v>387.36677564614467</v>
      </c>
      <c r="K82" s="2">
        <f>TREND(Calibration!$A$2:$A$4,Calibration!$C$2:$C$4,E82)</f>
        <v>631.13637389762209</v>
      </c>
      <c r="L82" s="2">
        <f>TREND(Calibration!$A$2:$A$4,Calibration!$D$2:$D$4,G82)</f>
        <v>543.81194706674682</v>
      </c>
    </row>
    <row r="83" spans="1:12" x14ac:dyDescent="0.25">
      <c r="A83">
        <v>402544</v>
      </c>
      <c r="B83">
        <v>14.260000229999999</v>
      </c>
      <c r="C83">
        <v>0.60320001999999995</v>
      </c>
      <c r="D83">
        <v>1357.49401855</v>
      </c>
      <c r="E83">
        <v>1.63849998</v>
      </c>
      <c r="F83">
        <v>1124.88793945</v>
      </c>
      <c r="G83">
        <v>1.42190003</v>
      </c>
      <c r="H83">
        <v>9.9000003020963209E+37</v>
      </c>
      <c r="J83" s="2">
        <f>TREND(Calibration!$A$2:$A$4,Calibration!$B$2:$B$4,C83)</f>
        <v>386.69206773653525</v>
      </c>
      <c r="K83" s="2">
        <f>TREND(Calibration!$A$2:$A$4,Calibration!$C$2:$C$4,E83)</f>
        <v>643.15253572092161</v>
      </c>
      <c r="L83" s="2">
        <f>TREND(Calibration!$A$2:$A$4,Calibration!$D$2:$D$4,G83)</f>
        <v>545.13113234818161</v>
      </c>
    </row>
    <row r="84" spans="1:12" x14ac:dyDescent="0.25">
      <c r="A84">
        <v>407542</v>
      </c>
      <c r="B84">
        <v>14.27900028</v>
      </c>
      <c r="C84">
        <v>0.60479998999999995</v>
      </c>
      <c r="D84">
        <v>933.68701171999999</v>
      </c>
      <c r="E84">
        <v>1.61360002</v>
      </c>
      <c r="F84">
        <v>994.39099121000004</v>
      </c>
      <c r="G84">
        <v>1.42079997</v>
      </c>
      <c r="H84">
        <v>9.9000003020963209E+37</v>
      </c>
      <c r="J84" s="2">
        <f>TREND(Calibration!$A$2:$A$4,Calibration!$B$2:$B$4,C84)</f>
        <v>387.67344265847856</v>
      </c>
      <c r="K84" s="2">
        <f>TREND(Calibration!$A$2:$A$4,Calibration!$C$2:$C$4,E84)</f>
        <v>633.07837228842584</v>
      </c>
      <c r="L84" s="2">
        <f>TREND(Calibration!$A$2:$A$4,Calibration!$D$2:$D$4,G84)</f>
        <v>544.67764475870797</v>
      </c>
    </row>
    <row r="85" spans="1:12" x14ac:dyDescent="0.25">
      <c r="A85">
        <v>412544</v>
      </c>
      <c r="B85">
        <v>14.27900028</v>
      </c>
      <c r="C85">
        <v>0.6038</v>
      </c>
      <c r="D85">
        <v>720.54302978999999</v>
      </c>
      <c r="E85">
        <v>1.6288000300000001</v>
      </c>
      <c r="F85">
        <v>9.9000003020963209E+37</v>
      </c>
      <c r="G85">
        <v>1.42190003</v>
      </c>
      <c r="H85">
        <v>9.9000003020963209E+37</v>
      </c>
      <c r="J85" s="2">
        <f>TREND(Calibration!$A$2:$A$4,Calibration!$B$2:$B$4,C85)</f>
        <v>387.06007796526933</v>
      </c>
      <c r="K85" s="2">
        <f>TREND(Calibration!$A$2:$A$4,Calibration!$C$2:$C$4,E85)</f>
        <v>639.22807634078458</v>
      </c>
      <c r="L85" s="2">
        <f>TREND(Calibration!$A$2:$A$4,Calibration!$D$2:$D$4,G85)</f>
        <v>545.13113234818161</v>
      </c>
    </row>
    <row r="86" spans="1:12" x14ac:dyDescent="0.25">
      <c r="A86">
        <v>417544</v>
      </c>
      <c r="B86">
        <v>14.260000229999999</v>
      </c>
      <c r="C86">
        <v>0.60479998999999995</v>
      </c>
      <c r="D86">
        <v>995.22601318</v>
      </c>
      <c r="E86">
        <v>1.6612000499999999</v>
      </c>
      <c r="F86">
        <v>9.9000003020963209E+37</v>
      </c>
      <c r="G86">
        <v>1.4241000399999999</v>
      </c>
      <c r="H86">
        <v>9.9000003020963209E+37</v>
      </c>
      <c r="J86" s="2">
        <f>TREND(Calibration!$A$2:$A$4,Calibration!$B$2:$B$4,C86)</f>
        <v>387.67344265847856</v>
      </c>
      <c r="K86" s="2">
        <f>TREND(Calibration!$A$2:$A$4,Calibration!$C$2:$C$4,E86)</f>
        <v>652.33665549898922</v>
      </c>
      <c r="L86" s="2">
        <f>TREND(Calibration!$A$2:$A$4,Calibration!$D$2:$D$4,G86)</f>
        <v>546.03806218084344</v>
      </c>
    </row>
    <row r="87" spans="1:12" x14ac:dyDescent="0.25">
      <c r="A87">
        <v>422544</v>
      </c>
      <c r="B87">
        <v>14.23400021</v>
      </c>
      <c r="C87">
        <v>0.60860002000000002</v>
      </c>
      <c r="D87">
        <v>1060.9470214800001</v>
      </c>
      <c r="E87">
        <v>1.64170003</v>
      </c>
      <c r="F87">
        <v>9.9000003020963209E+37</v>
      </c>
      <c r="G87">
        <v>1.4234999399999999</v>
      </c>
      <c r="H87">
        <v>9.9000003020963209E+37</v>
      </c>
      <c r="J87" s="2">
        <f>TREND(Calibration!$A$2:$A$4,Calibration!$B$2:$B$4,C87)</f>
        <v>390.00427020189028</v>
      </c>
      <c r="K87" s="2">
        <f>TREND(Calibration!$A$2:$A$4,Calibration!$C$2:$C$4,E87)</f>
        <v>644.4472296357776</v>
      </c>
      <c r="L87" s="2">
        <f>TREND(Calibration!$A$2:$A$4,Calibration!$D$2:$D$4,G87)</f>
        <v>545.79067758141866</v>
      </c>
    </row>
    <row r="88" spans="1:12" x14ac:dyDescent="0.25">
      <c r="A88">
        <v>427556</v>
      </c>
      <c r="B88">
        <v>14.22099972</v>
      </c>
      <c r="C88">
        <v>0.60970002000000001</v>
      </c>
      <c r="D88">
        <v>1003.52099609</v>
      </c>
      <c r="E88">
        <v>1.6293</v>
      </c>
      <c r="F88">
        <v>9.9000003020963209E+37</v>
      </c>
      <c r="G88">
        <v>1.4229999799999999</v>
      </c>
      <c r="H88">
        <v>1293.5090332</v>
      </c>
      <c r="J88" s="2">
        <f>TREND(Calibration!$A$2:$A$4,Calibration!$B$2:$B$4,C88)</f>
        <v>390.67897811149959</v>
      </c>
      <c r="K88" s="2">
        <f>TREND(Calibration!$A$2:$A$4,Calibration!$C$2:$C$4,E88)</f>
        <v>639.43035696659058</v>
      </c>
      <c r="L88" s="2">
        <f>TREND(Calibration!$A$2:$A$4,Calibration!$D$2:$D$4,G88)</f>
        <v>545.5845745913698</v>
      </c>
    </row>
    <row r="89" spans="1:12" x14ac:dyDescent="0.25">
      <c r="A89">
        <v>432544</v>
      </c>
      <c r="B89">
        <v>14.256999970000001</v>
      </c>
      <c r="C89">
        <v>0.61080003000000005</v>
      </c>
      <c r="D89">
        <v>1021.5939941399999</v>
      </c>
      <c r="E89">
        <v>1.6309000300000001</v>
      </c>
      <c r="F89">
        <v>9.9000003020963209E+37</v>
      </c>
      <c r="G89">
        <v>1.4229999799999999</v>
      </c>
      <c r="H89">
        <v>1183.1810302700001</v>
      </c>
      <c r="J89" s="2">
        <f>TREND(Calibration!$A$2:$A$4,Calibration!$B$2:$B$4,C89)</f>
        <v>391.35369215481722</v>
      </c>
      <c r="K89" s="2">
        <f>TREND(Calibration!$A$2:$A$4,Calibration!$C$2:$C$4,E89)</f>
        <v>640.07770594694625</v>
      </c>
      <c r="L89" s="2">
        <f>TREND(Calibration!$A$2:$A$4,Calibration!$D$2:$D$4,G89)</f>
        <v>545.5845745913698</v>
      </c>
    </row>
    <row r="90" spans="1:12" x14ac:dyDescent="0.25">
      <c r="A90">
        <v>437543</v>
      </c>
      <c r="B90">
        <v>14.32499981</v>
      </c>
      <c r="C90">
        <v>0.61619997000000004</v>
      </c>
      <c r="D90">
        <v>951.34100341999999</v>
      </c>
      <c r="E90">
        <v>1.69029999</v>
      </c>
      <c r="F90">
        <v>9.9000003020963209E+37</v>
      </c>
      <c r="G90">
        <v>1.4234999399999999</v>
      </c>
      <c r="H90">
        <v>1322.3260498</v>
      </c>
      <c r="J90" s="2">
        <f>TREND(Calibration!$A$2:$A$4,Calibration!$B$2:$B$4,C90)</f>
        <v>394.66585781792259</v>
      </c>
      <c r="K90" s="2">
        <f>TREND(Calibration!$A$2:$A$4,Calibration!$C$2:$C$4,E90)</f>
        <v>664.11007005209774</v>
      </c>
      <c r="L90" s="2">
        <f>TREND(Calibration!$A$2:$A$4,Calibration!$D$2:$D$4,G90)</f>
        <v>545.79067758141866</v>
      </c>
    </row>
    <row r="91" spans="1:12" x14ac:dyDescent="0.25">
      <c r="A91">
        <v>442543</v>
      </c>
      <c r="B91">
        <v>14.36699963</v>
      </c>
      <c r="C91">
        <v>0.62050002999999998</v>
      </c>
      <c r="D91">
        <v>1015.99798584</v>
      </c>
      <c r="E91">
        <v>1.66550004</v>
      </c>
      <c r="F91">
        <v>9.9000003020963209E+37</v>
      </c>
      <c r="G91">
        <v>1.42250001</v>
      </c>
      <c r="H91">
        <v>1320.4499511700001</v>
      </c>
      <c r="J91" s="2">
        <f>TREND(Calibration!$A$2:$A$4,Calibration!$B$2:$B$4,C91)</f>
        <v>397.30338917591774</v>
      </c>
      <c r="K91" s="2">
        <f>TREND(Calibration!$A$2:$A$4,Calibration!$C$2:$C$4,E91)</f>
        <v>654.07636921813162</v>
      </c>
      <c r="L91" s="2">
        <f>TREND(Calibration!$A$2:$A$4,Calibration!$D$2:$D$4,G91)</f>
        <v>545.37846747893127</v>
      </c>
    </row>
    <row r="92" spans="1:12" x14ac:dyDescent="0.25">
      <c r="A92">
        <v>447544</v>
      </c>
      <c r="B92">
        <v>14.42199993</v>
      </c>
      <c r="C92">
        <v>0.61780000000000002</v>
      </c>
      <c r="D92">
        <v>1229.3840332</v>
      </c>
      <c r="E92">
        <v>1.64279997</v>
      </c>
      <c r="F92">
        <v>9.9000003020963209E+37</v>
      </c>
      <c r="G92">
        <v>1.4198000399999999</v>
      </c>
      <c r="H92">
        <v>9.9000003020963209E+37</v>
      </c>
      <c r="J92" s="2">
        <f>TREND(Calibration!$A$2:$A$4,Calibration!$B$2:$B$4,C92)</f>
        <v>395.64726954211551</v>
      </c>
      <c r="K92" s="2">
        <f>TREND(Calibration!$A$2:$A$4,Calibration!$C$2:$C$4,E92)</f>
        <v>644.89224944006401</v>
      </c>
      <c r="L92" s="2">
        <f>TREND(Calibration!$A$2:$A$4,Calibration!$D$2:$D$4,G92)</f>
        <v>544.26543465622046</v>
      </c>
    </row>
    <row r="93" spans="1:12" x14ac:dyDescent="0.25">
      <c r="A93">
        <v>452543</v>
      </c>
      <c r="B93">
        <v>14.49699974</v>
      </c>
      <c r="C93">
        <v>0.61729997000000003</v>
      </c>
      <c r="D93">
        <v>1077.87402344</v>
      </c>
      <c r="E93">
        <v>1.66439998</v>
      </c>
      <c r="F93">
        <v>9.9000003020963209E+37</v>
      </c>
      <c r="G93">
        <v>1.4203000100000001</v>
      </c>
      <c r="H93">
        <v>9.9000003020963209E+37</v>
      </c>
      <c r="J93" s="2">
        <f>TREND(Calibration!$A$2:$A$4,Calibration!$B$2:$B$4,C93)</f>
        <v>395.3405657275319</v>
      </c>
      <c r="K93" s="2">
        <f>TREND(Calibration!$A$2:$A$4,Calibration!$C$2:$C$4,E93)</f>
        <v>653.63130086358206</v>
      </c>
      <c r="L93" s="2">
        <f>TREND(Calibration!$A$2:$A$4,Calibration!$D$2:$D$4,G93)</f>
        <v>544.47154176865899</v>
      </c>
    </row>
    <row r="94" spans="1:12" x14ac:dyDescent="0.25">
      <c r="A94">
        <v>457544</v>
      </c>
      <c r="B94">
        <v>14.519000050000001</v>
      </c>
      <c r="C94">
        <v>0.61729997000000003</v>
      </c>
      <c r="D94">
        <v>9.9000003020963209E+37</v>
      </c>
      <c r="E94">
        <v>1.6660000100000001</v>
      </c>
      <c r="F94">
        <v>1065.0219726600001</v>
      </c>
      <c r="G94">
        <v>1.41760004</v>
      </c>
      <c r="H94">
        <v>9.9000003020963209E+37</v>
      </c>
      <c r="J94" s="2">
        <f>TREND(Calibration!$A$2:$A$4,Calibration!$B$2:$B$4,C94)</f>
        <v>395.3405657275319</v>
      </c>
      <c r="K94" s="2">
        <f>TREND(Calibration!$A$2:$A$4,Calibration!$C$2:$C$4,E94)</f>
        <v>654.27864984393773</v>
      </c>
      <c r="L94" s="2">
        <f>TREND(Calibration!$A$2:$A$4,Calibration!$D$2:$D$4,G94)</f>
        <v>543.35850894594819</v>
      </c>
    </row>
    <row r="95" spans="1:12" x14ac:dyDescent="0.25">
      <c r="A95">
        <v>462543</v>
      </c>
      <c r="B95">
        <v>14.522999759999999</v>
      </c>
      <c r="C95">
        <v>0.61129999000000002</v>
      </c>
      <c r="D95">
        <v>1180.3709716799999</v>
      </c>
      <c r="E95">
        <v>1.6568000300000001</v>
      </c>
      <c r="F95">
        <v>1347.0899658200001</v>
      </c>
      <c r="G95">
        <v>1.4164999700000001</v>
      </c>
      <c r="H95">
        <v>1346.2480468700001</v>
      </c>
      <c r="J95" s="2">
        <f>TREND(Calibration!$A$2:$A$4,Calibration!$B$2:$B$4,C95)</f>
        <v>391.6603530334429</v>
      </c>
      <c r="K95" s="2">
        <f>TREND(Calibration!$A$2:$A$4,Calibration!$C$2:$C$4,E95)</f>
        <v>650.5564710896067</v>
      </c>
      <c r="L95" s="2">
        <f>TREND(Calibration!$A$2:$A$4,Calibration!$D$2:$D$4,G95)</f>
        <v>542.90501723408499</v>
      </c>
    </row>
    <row r="96" spans="1:12" x14ac:dyDescent="0.25">
      <c r="A96">
        <v>467543</v>
      </c>
      <c r="B96">
        <v>14.54899979</v>
      </c>
      <c r="C96">
        <v>0.61129999000000002</v>
      </c>
      <c r="D96">
        <v>9.9000003020963209E+37</v>
      </c>
      <c r="E96">
        <v>1.6535999800000001</v>
      </c>
      <c r="F96">
        <v>798.36401366999996</v>
      </c>
      <c r="G96">
        <v>1.4198000399999999</v>
      </c>
      <c r="H96">
        <v>9.9000003020963209E+37</v>
      </c>
      <c r="J96" s="2">
        <f>TREND(Calibration!$A$2:$A$4,Calibration!$B$2:$B$4,C96)</f>
        <v>391.6603530334429</v>
      </c>
      <c r="K96" s="2">
        <f>TREND(Calibration!$A$2:$A$4,Calibration!$C$2:$C$4,E96)</f>
        <v>649.2617771747507</v>
      </c>
      <c r="L96" s="2">
        <f>TREND(Calibration!$A$2:$A$4,Calibration!$D$2:$D$4,G96)</f>
        <v>544.26543465622046</v>
      </c>
    </row>
    <row r="97" spans="1:12" x14ac:dyDescent="0.25">
      <c r="A97">
        <v>472543</v>
      </c>
      <c r="B97">
        <v>14.527999879999999</v>
      </c>
      <c r="C97">
        <v>0.6038</v>
      </c>
      <c r="D97">
        <v>9.9000003020963209E+37</v>
      </c>
      <c r="E97">
        <v>1.6174000500000001</v>
      </c>
      <c r="F97">
        <v>616.68701171999999</v>
      </c>
      <c r="G97">
        <v>1.4170999500000001</v>
      </c>
      <c r="H97">
        <v>9.9000003020963209E+37</v>
      </c>
      <c r="J97" s="2">
        <f>TREND(Calibration!$A$2:$A$4,Calibration!$B$2:$B$4,C97)</f>
        <v>387.06007796526933</v>
      </c>
      <c r="K97" s="2">
        <f>TREND(Calibration!$A$2:$A$4,Calibration!$C$2:$C$4,E97)</f>
        <v>634.61580942761759</v>
      </c>
      <c r="L97" s="2">
        <f>TREND(Calibration!$A$2:$A$4,Calibration!$D$2:$D$4,G97)</f>
        <v>543.15235236483466</v>
      </c>
    </row>
    <row r="98" spans="1:12" x14ac:dyDescent="0.25">
      <c r="A98">
        <v>477543</v>
      </c>
      <c r="B98">
        <v>14.49199963</v>
      </c>
      <c r="C98">
        <v>0.60479998999999995</v>
      </c>
      <c r="D98">
        <v>9.9000003020963209E+37</v>
      </c>
      <c r="E98">
        <v>1.66330004</v>
      </c>
      <c r="F98">
        <v>507.24700927999999</v>
      </c>
      <c r="G98">
        <v>1.4191999399999999</v>
      </c>
      <c r="H98">
        <v>9.9000003020963209E+37</v>
      </c>
      <c r="J98" s="2">
        <f>TREND(Calibration!$A$2:$A$4,Calibration!$B$2:$B$4,C98)</f>
        <v>387.67344265847856</v>
      </c>
      <c r="K98" s="2">
        <f>TREND(Calibration!$A$2:$A$4,Calibration!$C$2:$C$4,E98)</f>
        <v>653.18628105929554</v>
      </c>
      <c r="L98" s="2">
        <f>TREND(Calibration!$A$2:$A$4,Calibration!$D$2:$D$4,G98)</f>
        <v>544.0180500567958</v>
      </c>
    </row>
    <row r="99" spans="1:12" x14ac:dyDescent="0.25">
      <c r="A99">
        <v>482542</v>
      </c>
      <c r="B99">
        <v>14.47099972</v>
      </c>
      <c r="C99">
        <v>0.60159998999999997</v>
      </c>
      <c r="D99">
        <v>9.9000003020963209E+37</v>
      </c>
      <c r="E99">
        <v>1.61960006</v>
      </c>
      <c r="F99">
        <v>250.61500548999999</v>
      </c>
      <c r="G99">
        <v>1.4180999999999999</v>
      </c>
      <c r="H99">
        <v>9.9000003020963209E+37</v>
      </c>
      <c r="J99" s="2">
        <f>TREND(Calibration!$A$2:$A$4,Calibration!$B$2:$B$4,C99)</f>
        <v>385.71065601234233</v>
      </c>
      <c r="K99" s="2">
        <f>TREND(Calibration!$A$2:$A$4,Calibration!$C$2:$C$4,E99)</f>
        <v>635.50590163230879</v>
      </c>
      <c r="L99" s="2">
        <f>TREND(Calibration!$A$2:$A$4,Calibration!$D$2:$D$4,G99)</f>
        <v>543.56461193599716</v>
      </c>
    </row>
    <row r="100" spans="1:12" x14ac:dyDescent="0.25">
      <c r="A100">
        <v>487541</v>
      </c>
      <c r="B100">
        <v>14.489999770000001</v>
      </c>
      <c r="C100">
        <v>0.60049998999999998</v>
      </c>
      <c r="D100">
        <v>9.9000003020963209E+37</v>
      </c>
      <c r="E100">
        <v>1.6060999600000001</v>
      </c>
      <c r="F100">
        <v>367.23001098999998</v>
      </c>
      <c r="G100">
        <v>1.41869998</v>
      </c>
      <c r="H100">
        <v>9.9000003020963209E+37</v>
      </c>
      <c r="J100" s="2">
        <f>TREND(Calibration!$A$2:$A$4,Calibration!$B$2:$B$4,C100)</f>
        <v>385.03594810273302</v>
      </c>
      <c r="K100" s="2">
        <f>TREND(Calibration!$A$2:$A$4,Calibration!$C$2:$C$4,E100)</f>
        <v>630.04395656271697</v>
      </c>
      <c r="L100" s="2">
        <f>TREND(Calibration!$A$2:$A$4,Calibration!$D$2:$D$4,G100)</f>
        <v>543.81194706674682</v>
      </c>
    </row>
    <row r="101" spans="1:12" x14ac:dyDescent="0.25">
      <c r="A101">
        <v>492542</v>
      </c>
      <c r="B101">
        <v>14.53199959</v>
      </c>
      <c r="C101">
        <v>0.60000001999999997</v>
      </c>
      <c r="D101">
        <v>9.9000003020963209E+37</v>
      </c>
      <c r="E101">
        <v>1.625</v>
      </c>
      <c r="F101">
        <v>150.96299744000001</v>
      </c>
      <c r="G101">
        <v>1.4203000100000001</v>
      </c>
      <c r="H101">
        <v>9.9000003020963209E+37</v>
      </c>
      <c r="J101" s="2">
        <f>TREND(Calibration!$A$2:$A$4,Calibration!$B$2:$B$4,C101)</f>
        <v>384.72928109039901</v>
      </c>
      <c r="K101" s="2">
        <f>TREND(Calibration!$A$2:$A$4,Calibration!$C$2:$C$4,E101)</f>
        <v>637.69063920159283</v>
      </c>
      <c r="L101" s="2">
        <f>TREND(Calibration!$A$2:$A$4,Calibration!$D$2:$D$4,G101)</f>
        <v>544.47154176865899</v>
      </c>
    </row>
    <row r="102" spans="1:12" x14ac:dyDescent="0.25">
      <c r="A102">
        <v>497542</v>
      </c>
      <c r="B102">
        <v>14.55799961</v>
      </c>
      <c r="C102">
        <v>0.59729999</v>
      </c>
      <c r="D102">
        <v>9.9000003020963209E+37</v>
      </c>
      <c r="E102">
        <v>1.6390000600000001</v>
      </c>
      <c r="F102">
        <v>309.68798828000001</v>
      </c>
      <c r="G102">
        <v>1.41869998</v>
      </c>
      <c r="H102">
        <v>1153.8709716799999</v>
      </c>
      <c r="J102" s="2">
        <f>TREND(Calibration!$A$2:$A$4,Calibration!$B$2:$B$4,C102)</f>
        <v>383.07316145659672</v>
      </c>
      <c r="K102" s="2">
        <f>TREND(Calibration!$A$2:$A$4,Calibration!$C$2:$C$4,E102)</f>
        <v>643.35486085113553</v>
      </c>
      <c r="L102" s="2">
        <f>TREND(Calibration!$A$2:$A$4,Calibration!$D$2:$D$4,G102)</f>
        <v>543.81194706674682</v>
      </c>
    </row>
    <row r="103" spans="1:12" x14ac:dyDescent="0.25">
      <c r="A103">
        <v>502554</v>
      </c>
      <c r="B103">
        <v>14.635999679999999</v>
      </c>
      <c r="C103">
        <v>0.60159998999999997</v>
      </c>
      <c r="D103">
        <v>1132.83203125</v>
      </c>
      <c r="E103">
        <v>1.65900004</v>
      </c>
      <c r="F103">
        <v>533.55102538999995</v>
      </c>
      <c r="G103">
        <v>1.41760004</v>
      </c>
      <c r="H103">
        <v>9.9000003020963209E+37</v>
      </c>
      <c r="J103" s="2">
        <f>TREND(Calibration!$A$2:$A$4,Calibration!$B$2:$B$4,C103)</f>
        <v>385.71065601234233</v>
      </c>
      <c r="K103" s="2">
        <f>TREND(Calibration!$A$2:$A$4,Calibration!$C$2:$C$4,E103)</f>
        <v>651.4465632942979</v>
      </c>
      <c r="L103" s="2">
        <f>TREND(Calibration!$A$2:$A$4,Calibration!$D$2:$D$4,G103)</f>
        <v>543.35850894594819</v>
      </c>
    </row>
    <row r="104" spans="1:12" x14ac:dyDescent="0.25">
      <c r="A104">
        <v>507542</v>
      </c>
      <c r="B104">
        <v>14.70400047</v>
      </c>
      <c r="C104">
        <v>0.60589999000000005</v>
      </c>
      <c r="D104">
        <v>510.53601073999999</v>
      </c>
      <c r="E104">
        <v>1.7383999800000001</v>
      </c>
      <c r="F104">
        <v>1169.2960205100001</v>
      </c>
      <c r="G104">
        <v>1.41869998</v>
      </c>
      <c r="H104">
        <v>9.9000003020963209E+37</v>
      </c>
      <c r="J104" s="2">
        <f>TREND(Calibration!$A$2:$A$4,Calibration!$B$2:$B$4,C104)</f>
        <v>388.34815056808799</v>
      </c>
      <c r="K104" s="2">
        <f>TREND(Calibration!$A$2:$A$4,Calibration!$C$2:$C$4,E104)</f>
        <v>683.57062984261188</v>
      </c>
      <c r="L104" s="2">
        <f>TREND(Calibration!$A$2:$A$4,Calibration!$D$2:$D$4,G104)</f>
        <v>543.81194706674682</v>
      </c>
    </row>
    <row r="105" spans="1:12" x14ac:dyDescent="0.25">
      <c r="A105">
        <v>512541</v>
      </c>
      <c r="B105">
        <v>14.72999954</v>
      </c>
      <c r="C105">
        <v>0.60479998999999995</v>
      </c>
      <c r="D105">
        <v>9.9000003020963209E+37</v>
      </c>
      <c r="E105">
        <v>1.7556999900000001</v>
      </c>
      <c r="F105">
        <v>957.14898682</v>
      </c>
      <c r="G105">
        <v>1.4198000399999999</v>
      </c>
      <c r="H105">
        <v>9.9000003020963209E+37</v>
      </c>
      <c r="J105" s="2">
        <f>TREND(Calibration!$A$2:$A$4,Calibration!$B$2:$B$4,C105)</f>
        <v>387.67344265847856</v>
      </c>
      <c r="K105" s="2">
        <f>TREND(Calibration!$A$2:$A$4,Calibration!$C$2:$C$4,E105)</f>
        <v>690.56996350113218</v>
      </c>
      <c r="L105" s="2">
        <f>TREND(Calibration!$A$2:$A$4,Calibration!$D$2:$D$4,G105)</f>
        <v>544.26543465622046</v>
      </c>
    </row>
    <row r="106" spans="1:12" x14ac:dyDescent="0.25">
      <c r="A106">
        <v>517542</v>
      </c>
      <c r="B106">
        <v>14.73700047</v>
      </c>
      <c r="C106">
        <v>0.60650002999999997</v>
      </c>
      <c r="D106">
        <v>996.02801513999998</v>
      </c>
      <c r="E106">
        <v>1.6703000100000001</v>
      </c>
      <c r="F106">
        <v>944.82299805000002</v>
      </c>
      <c r="G106">
        <v>1.4180999999999999</v>
      </c>
      <c r="H106">
        <v>9.9000003020963209E+37</v>
      </c>
      <c r="J106" s="2">
        <f>TREND(Calibration!$A$2:$A$4,Calibration!$B$2:$B$4,C106)</f>
        <v>388.71619759907156</v>
      </c>
      <c r="K106" s="2">
        <f>TREND(Calibration!$A$2:$A$4,Calibration!$C$2:$C$4,E106)</f>
        <v>656.01836760893536</v>
      </c>
      <c r="L106" s="2">
        <f>TREND(Calibration!$A$2:$A$4,Calibration!$D$2:$D$4,G106)</f>
        <v>543.56461193599716</v>
      </c>
    </row>
    <row r="107" spans="1:12" x14ac:dyDescent="0.25">
      <c r="A107">
        <v>522543</v>
      </c>
      <c r="B107">
        <v>14.727000240000001</v>
      </c>
      <c r="C107">
        <v>0.60430002000000005</v>
      </c>
      <c r="D107">
        <v>836.74102783000001</v>
      </c>
      <c r="E107">
        <v>1.68280005</v>
      </c>
      <c r="F107">
        <v>953.04998779000005</v>
      </c>
      <c r="G107">
        <v>1.4180999999999999</v>
      </c>
      <c r="H107">
        <v>1164.5200195299999</v>
      </c>
      <c r="J107" s="2">
        <f>TREND(Calibration!$A$2:$A$4,Calibration!$B$2:$B$4,C107)</f>
        <v>387.36677564614467</v>
      </c>
      <c r="K107" s="2">
        <f>TREND(Calibration!$A$2:$A$4,Calibration!$C$2:$C$4,E107)</f>
        <v>661.07570287665192</v>
      </c>
      <c r="L107" s="2">
        <f>TREND(Calibration!$A$2:$A$4,Calibration!$D$2:$D$4,G107)</f>
        <v>543.56461193599716</v>
      </c>
    </row>
    <row r="108" spans="1:12" x14ac:dyDescent="0.25">
      <c r="A108">
        <v>527542</v>
      </c>
      <c r="B108">
        <v>14.70400047</v>
      </c>
      <c r="C108">
        <v>0.60320001999999995</v>
      </c>
      <c r="D108">
        <v>943.01202393000005</v>
      </c>
      <c r="E108">
        <v>1.7206000100000001</v>
      </c>
      <c r="F108">
        <v>1002.6660156200001</v>
      </c>
      <c r="G108">
        <v>1.4198000399999999</v>
      </c>
      <c r="H108">
        <v>9.9000003020963209E+37</v>
      </c>
      <c r="J108" s="2">
        <f>TREND(Calibration!$A$2:$A$4,Calibration!$B$2:$B$4,C108)</f>
        <v>386.69206773653525</v>
      </c>
      <c r="K108" s="2">
        <f>TREND(Calibration!$A$2:$A$4,Calibration!$C$2:$C$4,E108)</f>
        <v>676.3690196041407</v>
      </c>
      <c r="L108" s="2">
        <f>TREND(Calibration!$A$2:$A$4,Calibration!$D$2:$D$4,G108)</f>
        <v>544.26543465622046</v>
      </c>
    </row>
    <row r="109" spans="1:12" x14ac:dyDescent="0.25">
      <c r="A109">
        <v>532552</v>
      </c>
      <c r="B109">
        <v>14.70400047</v>
      </c>
      <c r="C109">
        <v>0.61080003000000005</v>
      </c>
      <c r="D109">
        <v>598.15698241999996</v>
      </c>
      <c r="E109">
        <v>1.84909999</v>
      </c>
      <c r="F109">
        <v>916.25701904000005</v>
      </c>
      <c r="G109">
        <v>1.4180999999999999</v>
      </c>
      <c r="H109">
        <v>9.9000003020963209E+37</v>
      </c>
      <c r="J109" s="2">
        <f>TREND(Calibration!$A$2:$A$4,Calibration!$B$2:$B$4,C109)</f>
        <v>391.35369215481722</v>
      </c>
      <c r="K109" s="2">
        <f>TREND(Calibration!$A$2:$A$4,Calibration!$C$2:$C$4,E109)</f>
        <v>728.35825169898862</v>
      </c>
      <c r="L109" s="2">
        <f>TREND(Calibration!$A$2:$A$4,Calibration!$D$2:$D$4,G109)</f>
        <v>543.56461193599716</v>
      </c>
    </row>
    <row r="110" spans="1:12" x14ac:dyDescent="0.25">
      <c r="A110">
        <v>537542</v>
      </c>
      <c r="B110">
        <v>14.727000240000001</v>
      </c>
      <c r="C110">
        <v>0.61460000000000004</v>
      </c>
      <c r="D110">
        <v>502.00500488</v>
      </c>
      <c r="E110">
        <v>1.8690999699999999</v>
      </c>
      <c r="F110">
        <v>9.9000003020963209E+37</v>
      </c>
      <c r="G110">
        <v>1.4191999399999999</v>
      </c>
      <c r="H110">
        <v>9.9000003020963209E+37</v>
      </c>
      <c r="J110" s="2">
        <f>TREND(Calibration!$A$2:$A$4,Calibration!$B$2:$B$4,C110)</f>
        <v>393.68448289597922</v>
      </c>
      <c r="K110" s="2">
        <f>TREND(Calibration!$A$2:$A$4,Calibration!$C$2:$C$4,E110)</f>
        <v>736.449954142151</v>
      </c>
      <c r="L110" s="2">
        <f>TREND(Calibration!$A$2:$A$4,Calibration!$D$2:$D$4,G110)</f>
        <v>544.0180500567958</v>
      </c>
    </row>
    <row r="111" spans="1:12" x14ac:dyDescent="0.25">
      <c r="A111">
        <v>542542</v>
      </c>
      <c r="B111">
        <v>14.739999770000001</v>
      </c>
      <c r="C111">
        <v>0.61240000000000006</v>
      </c>
      <c r="D111">
        <v>1234.16796875</v>
      </c>
      <c r="E111">
        <v>1.76429999</v>
      </c>
      <c r="F111">
        <v>1144.4790039100001</v>
      </c>
      <c r="G111">
        <v>1.42079997</v>
      </c>
      <c r="H111">
        <v>9.9000003020963209E+37</v>
      </c>
      <c r="J111" s="2">
        <f>TREND(Calibration!$A$2:$A$4,Calibration!$B$2:$B$4,C111)</f>
        <v>392.33506707676054</v>
      </c>
      <c r="K111" s="2">
        <f>TREND(Calibration!$A$2:$A$4,Calibration!$C$2:$C$4,E111)</f>
        <v>694.04939903112756</v>
      </c>
      <c r="L111" s="2">
        <f>TREND(Calibration!$A$2:$A$4,Calibration!$D$2:$D$4,G111)</f>
        <v>544.67764475870797</v>
      </c>
    </row>
    <row r="112" spans="1:12" x14ac:dyDescent="0.25">
      <c r="A112">
        <v>547541</v>
      </c>
      <c r="B112">
        <v>14.81499958</v>
      </c>
      <c r="C112">
        <v>0.61290001999999999</v>
      </c>
      <c r="D112">
        <v>587.76098633000004</v>
      </c>
      <c r="E112">
        <v>1.7330000400000001</v>
      </c>
      <c r="F112">
        <v>1227.0080566399999</v>
      </c>
      <c r="G112">
        <v>1.4160000100000001</v>
      </c>
      <c r="H112">
        <v>9.9000003020963209E+37</v>
      </c>
      <c r="J112" s="2">
        <f>TREND(Calibration!$A$2:$A$4,Calibration!$B$2:$B$4,C112)</f>
        <v>392.64176475763583</v>
      </c>
      <c r="K112" s="2">
        <f>TREND(Calibration!$A$2:$A$4,Calibration!$C$2:$C$4,E112)</f>
        <v>681.38589227332773</v>
      </c>
      <c r="L112" s="2">
        <f>TREND(Calibration!$A$2:$A$4,Calibration!$D$2:$D$4,G112)</f>
        <v>542.69891424403613</v>
      </c>
    </row>
    <row r="113" spans="1:12" x14ac:dyDescent="0.25">
      <c r="A113">
        <v>552543</v>
      </c>
      <c r="B113">
        <v>14.88899994</v>
      </c>
      <c r="C113">
        <v>0.61129999000000002</v>
      </c>
      <c r="D113">
        <v>517.76501465000001</v>
      </c>
      <c r="E113">
        <v>1.7053999900000001</v>
      </c>
      <c r="F113">
        <v>9.9000003020963209E+37</v>
      </c>
      <c r="G113">
        <v>1.4203000100000001</v>
      </c>
      <c r="H113">
        <v>9.9000003020963209E+37</v>
      </c>
      <c r="J113" s="2">
        <f>TREND(Calibration!$A$2:$A$4,Calibration!$B$2:$B$4,C113)</f>
        <v>391.6603530334429</v>
      </c>
      <c r="K113" s="2">
        <f>TREND(Calibration!$A$2:$A$4,Calibration!$C$2:$C$4,E113)</f>
        <v>670.21931150592684</v>
      </c>
      <c r="L113" s="2">
        <f>TREND(Calibration!$A$2:$A$4,Calibration!$D$2:$D$4,G113)</f>
        <v>544.47154176865899</v>
      </c>
    </row>
    <row r="114" spans="1:12" x14ac:dyDescent="0.25">
      <c r="A114">
        <v>557542</v>
      </c>
      <c r="B114">
        <v>14.885999679999999</v>
      </c>
      <c r="C114">
        <v>0.61400001999999998</v>
      </c>
      <c r="D114">
        <v>809.84698486000002</v>
      </c>
      <c r="E114">
        <v>1.73889995</v>
      </c>
      <c r="F114">
        <v>9.9000003020963209E+37</v>
      </c>
      <c r="G114">
        <v>1.4198000399999999</v>
      </c>
      <c r="H114">
        <v>9.9000003020963209E+37</v>
      </c>
      <c r="J114" s="2">
        <f>TREND(Calibration!$A$2:$A$4,Calibration!$B$2:$B$4,C114)</f>
        <v>393.31647266724519</v>
      </c>
      <c r="K114" s="2">
        <f>TREND(Calibration!$A$2:$A$4,Calibration!$C$2:$C$4,E114)</f>
        <v>683.77291046841776</v>
      </c>
      <c r="L114" s="2">
        <f>TREND(Calibration!$A$2:$A$4,Calibration!$D$2:$D$4,G114)</f>
        <v>544.26543465622046</v>
      </c>
    </row>
    <row r="115" spans="1:12" x14ac:dyDescent="0.25">
      <c r="A115">
        <v>562541</v>
      </c>
      <c r="B115">
        <v>14.90499973</v>
      </c>
      <c r="C115">
        <v>0.61619997000000004</v>
      </c>
      <c r="D115">
        <v>535.56097411999997</v>
      </c>
      <c r="E115">
        <v>1.7167999700000001</v>
      </c>
      <c r="F115">
        <v>9.9000003020963209E+37</v>
      </c>
      <c r="G115">
        <v>1.4229999799999999</v>
      </c>
      <c r="H115">
        <v>9.9000003020963209E+37</v>
      </c>
      <c r="J115" s="2">
        <f>TREND(Calibration!$A$2:$A$4,Calibration!$B$2:$B$4,C115)</f>
        <v>394.66585781792259</v>
      </c>
      <c r="K115" s="2">
        <f>TREND(Calibration!$A$2:$A$4,Calibration!$C$2:$C$4,E115)</f>
        <v>674.83157841909383</v>
      </c>
      <c r="L115" s="2">
        <f>TREND(Calibration!$A$2:$A$4,Calibration!$D$2:$D$4,G115)</f>
        <v>545.5845745913698</v>
      </c>
    </row>
    <row r="116" spans="1:12" x14ac:dyDescent="0.25">
      <c r="A116">
        <v>567542</v>
      </c>
      <c r="B116">
        <v>14.852000240000001</v>
      </c>
      <c r="C116">
        <v>0.61400001999999998</v>
      </c>
      <c r="D116">
        <v>752.86999512</v>
      </c>
      <c r="E116">
        <v>1.6919000099999999</v>
      </c>
      <c r="F116">
        <v>9.9000003020963209E+37</v>
      </c>
      <c r="G116">
        <v>1.41869998</v>
      </c>
      <c r="H116">
        <v>9.9000003020963209E+37</v>
      </c>
      <c r="J116" s="2">
        <f>TREND(Calibration!$A$2:$A$4,Calibration!$B$2:$B$4,C116)</f>
        <v>393.31647266724519</v>
      </c>
      <c r="K116" s="2">
        <f>TREND(Calibration!$A$2:$A$4,Calibration!$C$2:$C$4,E116)</f>
        <v>664.75741498659806</v>
      </c>
      <c r="L116" s="2">
        <f>TREND(Calibration!$A$2:$A$4,Calibration!$D$2:$D$4,G116)</f>
        <v>543.81194706674682</v>
      </c>
    </row>
    <row r="117" spans="1:12" x14ac:dyDescent="0.25">
      <c r="A117">
        <v>572542</v>
      </c>
      <c r="B117">
        <v>14.815999980000001</v>
      </c>
      <c r="C117">
        <v>0.61189996999999996</v>
      </c>
      <c r="D117">
        <v>607.11102295000001</v>
      </c>
      <c r="E117">
        <v>1.6708999899999999</v>
      </c>
      <c r="F117">
        <v>9.9000003020963209E+37</v>
      </c>
      <c r="G117">
        <v>1.4191999399999999</v>
      </c>
      <c r="H117">
        <v>9.9000003020963209E+37</v>
      </c>
      <c r="J117" s="2">
        <f>TREND(Calibration!$A$2:$A$4,Calibration!$B$2:$B$4,C117)</f>
        <v>392.02836326217692</v>
      </c>
      <c r="K117" s="2">
        <f>TREND(Calibration!$A$2:$A$4,Calibration!$C$2:$C$4,E117)</f>
        <v>656.26111083327089</v>
      </c>
      <c r="L117" s="2">
        <f>TREND(Calibration!$A$2:$A$4,Calibration!$D$2:$D$4,G117)</f>
        <v>544.0180500567958</v>
      </c>
    </row>
    <row r="118" spans="1:12" x14ac:dyDescent="0.25">
      <c r="A118">
        <v>577543</v>
      </c>
      <c r="B118">
        <v>14.78199959</v>
      </c>
      <c r="C118">
        <v>0.61350000000000005</v>
      </c>
      <c r="D118">
        <v>252.54699707</v>
      </c>
      <c r="E118">
        <v>1.6898000200000001</v>
      </c>
      <c r="F118">
        <v>9.9000003020963209E+37</v>
      </c>
      <c r="G118">
        <v>1.42190003</v>
      </c>
      <c r="H118">
        <v>1176.79504395</v>
      </c>
      <c r="J118" s="2">
        <f>TREND(Calibration!$A$2:$A$4,Calibration!$B$2:$B$4,C118)</f>
        <v>393.00977498636991</v>
      </c>
      <c r="K118" s="2">
        <f>TREND(Calibration!$A$2:$A$4,Calibration!$C$2:$C$4,E118)</f>
        <v>663.90778942629174</v>
      </c>
      <c r="L118" s="2">
        <f>TREND(Calibration!$A$2:$A$4,Calibration!$D$2:$D$4,G118)</f>
        <v>545.13113234818161</v>
      </c>
    </row>
    <row r="119" spans="1:12" x14ac:dyDescent="0.25">
      <c r="A119">
        <v>582542</v>
      </c>
      <c r="B119">
        <v>14.666000370000001</v>
      </c>
      <c r="C119">
        <v>0.60750002000000003</v>
      </c>
      <c r="D119">
        <v>1211.1440429700001</v>
      </c>
      <c r="E119">
        <v>1.61259997</v>
      </c>
      <c r="F119">
        <v>9.9000003020963209E+37</v>
      </c>
      <c r="G119">
        <v>1.4170999500000001</v>
      </c>
      <c r="H119">
        <v>9.9000003020963209E+37</v>
      </c>
      <c r="J119" s="2">
        <f>TREND(Calibration!$A$2:$A$4,Calibration!$B$2:$B$4,C119)</f>
        <v>389.32956229228091</v>
      </c>
      <c r="K119" s="2">
        <f>TREND(Calibration!$A$2:$A$4,Calibration!$C$2:$C$4,E119)</f>
        <v>632.67376653240592</v>
      </c>
      <c r="L119" s="2">
        <f>TREND(Calibration!$A$2:$A$4,Calibration!$D$2:$D$4,G119)</f>
        <v>543.15235236483466</v>
      </c>
    </row>
    <row r="120" spans="1:12" x14ac:dyDescent="0.25">
      <c r="A120">
        <v>587543</v>
      </c>
      <c r="B120">
        <v>14.61600018</v>
      </c>
      <c r="C120">
        <v>0.61080003000000005</v>
      </c>
      <c r="D120">
        <v>630.01898193</v>
      </c>
      <c r="E120">
        <v>1.6266000300000001</v>
      </c>
      <c r="F120">
        <v>9.9000003020963209E+37</v>
      </c>
      <c r="G120">
        <v>1.42079997</v>
      </c>
      <c r="H120">
        <v>9.9000003020963209E+37</v>
      </c>
      <c r="J120" s="2">
        <f>TREND(Calibration!$A$2:$A$4,Calibration!$B$2:$B$4,C120)</f>
        <v>391.35369215481722</v>
      </c>
      <c r="K120" s="2">
        <f>TREND(Calibration!$A$2:$A$4,Calibration!$C$2:$C$4,E120)</f>
        <v>638.3379881819485</v>
      </c>
      <c r="L120" s="2">
        <f>TREND(Calibration!$A$2:$A$4,Calibration!$D$2:$D$4,G120)</f>
        <v>544.67764475870797</v>
      </c>
    </row>
    <row r="121" spans="1:12" x14ac:dyDescent="0.25">
      <c r="A121">
        <v>592543</v>
      </c>
      <c r="B121">
        <v>14.61200047</v>
      </c>
      <c r="C121">
        <v>0.60970002000000001</v>
      </c>
      <c r="D121">
        <v>502.56100464000002</v>
      </c>
      <c r="E121">
        <v>1.70220006</v>
      </c>
      <c r="F121">
        <v>9.9000003020963209E+37</v>
      </c>
      <c r="G121">
        <v>1.42079997</v>
      </c>
      <c r="H121">
        <v>9.9000003020963209E+37</v>
      </c>
      <c r="J121" s="2">
        <f>TREND(Calibration!$A$2:$A$4,Calibration!$B$2:$B$4,C121)</f>
        <v>390.67897811149959</v>
      </c>
      <c r="K121" s="2">
        <f>TREND(Calibration!$A$2:$A$4,Calibration!$C$2:$C$4,E121)</f>
        <v>668.924666141334</v>
      </c>
      <c r="L121" s="2">
        <f>TREND(Calibration!$A$2:$A$4,Calibration!$D$2:$D$4,G121)</f>
        <v>544.67764475870797</v>
      </c>
    </row>
    <row r="122" spans="1:12" x14ac:dyDescent="0.25">
      <c r="A122">
        <v>597543</v>
      </c>
      <c r="B122">
        <v>14.59300041</v>
      </c>
      <c r="C122">
        <v>0.60919999999999996</v>
      </c>
      <c r="D122">
        <v>403.30200194999998</v>
      </c>
      <c r="E122">
        <v>1.7287000400000001</v>
      </c>
      <c r="F122">
        <v>9.9000003020963209E+37</v>
      </c>
      <c r="G122">
        <v>1.42079997</v>
      </c>
      <c r="H122">
        <v>9.9000003020963209E+37</v>
      </c>
      <c r="J122" s="2">
        <f>TREND(Calibration!$A$2:$A$4,Calibration!$B$2:$B$4,C122)</f>
        <v>390.37228043062424</v>
      </c>
      <c r="K122" s="2">
        <f>TREND(Calibration!$A$2:$A$4,Calibration!$C$2:$C$4,E122)</f>
        <v>679.64617450833009</v>
      </c>
      <c r="L122" s="2">
        <f>TREND(Calibration!$A$2:$A$4,Calibration!$D$2:$D$4,G122)</f>
        <v>544.67764475870797</v>
      </c>
    </row>
    <row r="123" spans="1:12" x14ac:dyDescent="0.25">
      <c r="A123">
        <v>602543</v>
      </c>
      <c r="B123">
        <v>14.579999920000001</v>
      </c>
      <c r="C123">
        <v>0.60540002999999998</v>
      </c>
      <c r="D123">
        <v>475.94500732</v>
      </c>
      <c r="E123">
        <v>1.7400000099999999</v>
      </c>
      <c r="F123">
        <v>9.9000003020963209E+37</v>
      </c>
      <c r="G123">
        <v>1.42079997</v>
      </c>
      <c r="H123">
        <v>9.9000003020963209E+37</v>
      </c>
      <c r="J123" s="2">
        <f>TREND(Calibration!$A$2:$A$4,Calibration!$B$2:$B$4,C123)</f>
        <v>388.04148968946225</v>
      </c>
      <c r="K123" s="2">
        <f>TREND(Calibration!$A$2:$A$4,Calibration!$C$2:$C$4,E123)</f>
        <v>684.21797882296744</v>
      </c>
      <c r="L123" s="2">
        <f>TREND(Calibration!$A$2:$A$4,Calibration!$D$2:$D$4,G123)</f>
        <v>544.67764475870797</v>
      </c>
    </row>
    <row r="124" spans="1:12" x14ac:dyDescent="0.25">
      <c r="A124">
        <v>607543</v>
      </c>
      <c r="B124">
        <v>14.5909996</v>
      </c>
      <c r="C124">
        <v>0.60919999999999996</v>
      </c>
      <c r="D124">
        <v>567.31799316000001</v>
      </c>
      <c r="E124">
        <v>1.75890005</v>
      </c>
      <c r="F124">
        <v>9.9000003020963209E+37</v>
      </c>
      <c r="G124">
        <v>1.42079997</v>
      </c>
      <c r="H124">
        <v>9.9000003020963209E+37</v>
      </c>
      <c r="J124" s="2">
        <f>TREND(Calibration!$A$2:$A$4,Calibration!$B$2:$B$4,C124)</f>
        <v>390.37228043062424</v>
      </c>
      <c r="K124" s="2">
        <f>TREND(Calibration!$A$2:$A$4,Calibration!$C$2:$C$4,E124)</f>
        <v>691.86466146184341</v>
      </c>
      <c r="L124" s="2">
        <f>TREND(Calibration!$A$2:$A$4,Calibration!$D$2:$D$4,G124)</f>
        <v>544.67764475870797</v>
      </c>
    </row>
    <row r="125" spans="1:12" x14ac:dyDescent="0.25">
      <c r="A125">
        <v>612544</v>
      </c>
      <c r="B125">
        <v>14.52000046</v>
      </c>
      <c r="C125">
        <v>0.6038</v>
      </c>
      <c r="D125">
        <v>387.52899170000001</v>
      </c>
      <c r="E125">
        <v>1.7280999399999999</v>
      </c>
      <c r="F125">
        <v>9.9000003020963209E+37</v>
      </c>
      <c r="G125">
        <v>1.4213999500000001</v>
      </c>
      <c r="H125">
        <v>9.9000003020963209E+37</v>
      </c>
      <c r="J125" s="2">
        <f>TREND(Calibration!$A$2:$A$4,Calibration!$B$2:$B$4,C125)</f>
        <v>387.06007796526933</v>
      </c>
      <c r="K125" s="2">
        <f>TREND(Calibration!$A$2:$A$4,Calibration!$C$2:$C$4,E125)</f>
        <v>679.40338273373118</v>
      </c>
      <c r="L125" s="2">
        <f>TREND(Calibration!$A$2:$A$4,Calibration!$D$2:$D$4,G125)</f>
        <v>544.92497988945763</v>
      </c>
    </row>
    <row r="126" spans="1:12" x14ac:dyDescent="0.25">
      <c r="A126">
        <v>617544</v>
      </c>
      <c r="B126">
        <v>14.458000180000001</v>
      </c>
      <c r="C126">
        <v>0.60210001000000002</v>
      </c>
      <c r="D126">
        <v>536.78002930000002</v>
      </c>
      <c r="E126">
        <v>1.69949996</v>
      </c>
      <c r="F126">
        <v>9.9000003020963209E+37</v>
      </c>
      <c r="G126">
        <v>1.4213999500000001</v>
      </c>
      <c r="H126">
        <v>9.9000003020963209E+37</v>
      </c>
      <c r="J126" s="2">
        <f>TREND(Calibration!$A$2:$A$4,Calibration!$B$2:$B$4,C126)</f>
        <v>386.01735369321767</v>
      </c>
      <c r="K126" s="2">
        <f>TREND(Calibration!$A$2:$A$4,Calibration!$C$2:$C$4,E126)</f>
        <v>667.83224476057342</v>
      </c>
      <c r="L126" s="2">
        <f>TREND(Calibration!$A$2:$A$4,Calibration!$D$2:$D$4,G126)</f>
        <v>544.92497988945763</v>
      </c>
    </row>
    <row r="127" spans="1:12" x14ac:dyDescent="0.25">
      <c r="A127">
        <v>622543</v>
      </c>
      <c r="B127">
        <v>14.321999549999999</v>
      </c>
      <c r="C127">
        <v>0.59729999</v>
      </c>
      <c r="D127">
        <v>756.57098388999998</v>
      </c>
      <c r="E127">
        <v>1.69790006</v>
      </c>
      <c r="F127">
        <v>9.9000003020963209E+37</v>
      </c>
      <c r="G127">
        <v>1.4198000399999999</v>
      </c>
      <c r="H127">
        <v>9.9000003020963209E+37</v>
      </c>
      <c r="J127" s="2">
        <f>TREND(Calibration!$A$2:$A$4,Calibration!$B$2:$B$4,C127)</f>
        <v>383.07316145659672</v>
      </c>
      <c r="K127" s="2">
        <f>TREND(Calibration!$A$2:$A$4,Calibration!$C$2:$C$4,E127)</f>
        <v>667.18494837633625</v>
      </c>
      <c r="L127" s="2">
        <f>TREND(Calibration!$A$2:$A$4,Calibration!$D$2:$D$4,G127)</f>
        <v>544.26543465622046</v>
      </c>
    </row>
    <row r="128" spans="1:12" x14ac:dyDescent="0.25">
      <c r="A128">
        <v>627543</v>
      </c>
      <c r="B128">
        <v>14.23400021</v>
      </c>
      <c r="C128">
        <v>0.58810001999999995</v>
      </c>
      <c r="D128">
        <v>246.03100585999999</v>
      </c>
      <c r="E128">
        <v>1.67789996</v>
      </c>
      <c r="F128">
        <v>9.9000003020963209E+37</v>
      </c>
      <c r="G128">
        <v>1.4203000100000001</v>
      </c>
      <c r="H128">
        <v>9.9000003020963209E+37</v>
      </c>
      <c r="J128" s="2">
        <f>TREND(Calibration!$A$2:$A$4,Calibration!$B$2:$B$4,C128)</f>
        <v>377.4301682500797</v>
      </c>
      <c r="K128" s="2">
        <f>TREND(Calibration!$A$2:$A$4,Calibration!$C$2:$C$4,E128)</f>
        <v>659.09319738291072</v>
      </c>
      <c r="L128" s="2">
        <f>TREND(Calibration!$A$2:$A$4,Calibration!$D$2:$D$4,G128)</f>
        <v>544.47154176865899</v>
      </c>
    </row>
    <row r="129" spans="1:12" x14ac:dyDescent="0.25">
      <c r="A129">
        <v>632543</v>
      </c>
      <c r="B129">
        <v>14.15999985</v>
      </c>
      <c r="C129">
        <v>0.59079999000000005</v>
      </c>
      <c r="D129">
        <v>528.69897461000005</v>
      </c>
      <c r="E129">
        <v>1.66330004</v>
      </c>
      <c r="F129">
        <v>9.9000003020963209E+37</v>
      </c>
      <c r="G129">
        <v>1.4213999500000001</v>
      </c>
      <c r="H129">
        <v>9.9000003020963209E+37</v>
      </c>
      <c r="J129" s="2">
        <f>TREND(Calibration!$A$2:$A$4,Calibration!$B$2:$B$4,C129)</f>
        <v>379.08625108163244</v>
      </c>
      <c r="K129" s="2">
        <f>TREND(Calibration!$A$2:$A$4,Calibration!$C$2:$C$4,E129)</f>
        <v>653.18628105929554</v>
      </c>
      <c r="L129" s="2">
        <f>TREND(Calibration!$A$2:$A$4,Calibration!$D$2:$D$4,G129)</f>
        <v>544.92497988945763</v>
      </c>
    </row>
    <row r="130" spans="1:12" x14ac:dyDescent="0.25">
      <c r="A130">
        <v>637543</v>
      </c>
      <c r="B130">
        <v>14.102999690000001</v>
      </c>
      <c r="C130">
        <v>0.58810001999999995</v>
      </c>
      <c r="D130">
        <v>442.37399291999998</v>
      </c>
      <c r="E130">
        <v>1.7098</v>
      </c>
      <c r="F130">
        <v>9.9000003020963209E+37</v>
      </c>
      <c r="G130">
        <v>1.42190003</v>
      </c>
      <c r="H130">
        <v>9.9000003020963209E+37</v>
      </c>
      <c r="J130" s="2">
        <f>TREND(Calibration!$A$2:$A$4,Calibration!$B$2:$B$4,C130)</f>
        <v>377.4301682500797</v>
      </c>
      <c r="K130" s="2">
        <f>TREND(Calibration!$A$2:$A$4,Calibration!$C$2:$C$4,E130)</f>
        <v>671.999491869454</v>
      </c>
      <c r="L130" s="2">
        <f>TREND(Calibration!$A$2:$A$4,Calibration!$D$2:$D$4,G130)</f>
        <v>545.13113234818161</v>
      </c>
    </row>
    <row r="131" spans="1:12" x14ac:dyDescent="0.25">
      <c r="A131">
        <v>642543</v>
      </c>
      <c r="B131">
        <v>14.06499958</v>
      </c>
      <c r="C131">
        <v>0.58810001999999995</v>
      </c>
      <c r="D131">
        <v>492.47900391000002</v>
      </c>
      <c r="E131">
        <v>1.6660000100000001</v>
      </c>
      <c r="F131">
        <v>1163.4520263700001</v>
      </c>
      <c r="G131">
        <v>1.4213999500000001</v>
      </c>
      <c r="H131">
        <v>9.9000003020963209E+37</v>
      </c>
      <c r="J131" s="2">
        <f>TREND(Calibration!$A$2:$A$4,Calibration!$B$2:$B$4,C131)</f>
        <v>377.4301682500797</v>
      </c>
      <c r="K131" s="2">
        <f>TREND(Calibration!$A$2:$A$4,Calibration!$C$2:$C$4,E131)</f>
        <v>654.27864984393773</v>
      </c>
      <c r="L131" s="2">
        <f>TREND(Calibration!$A$2:$A$4,Calibration!$D$2:$D$4,G131)</f>
        <v>544.92497988945763</v>
      </c>
    </row>
    <row r="132" spans="1:12" x14ac:dyDescent="0.25">
      <c r="A132">
        <v>647544</v>
      </c>
      <c r="B132">
        <v>14.045000079999999</v>
      </c>
      <c r="C132">
        <v>0.59030002000000004</v>
      </c>
      <c r="D132">
        <v>649.05200194999998</v>
      </c>
      <c r="E132">
        <v>1.6990000000000001</v>
      </c>
      <c r="F132">
        <v>966.81298828000001</v>
      </c>
      <c r="G132">
        <v>1.42250001</v>
      </c>
      <c r="H132">
        <v>9.9000003020963209E+37</v>
      </c>
      <c r="J132" s="2">
        <f>TREND(Calibration!$A$2:$A$4,Calibration!$B$2:$B$4,C132)</f>
        <v>378.77958406929844</v>
      </c>
      <c r="K132" s="2">
        <f>TREND(Calibration!$A$2:$A$4,Calibration!$C$2:$C$4,E132)</f>
        <v>667.62996818062277</v>
      </c>
      <c r="L132" s="2">
        <f>TREND(Calibration!$A$2:$A$4,Calibration!$D$2:$D$4,G132)</f>
        <v>545.37846747893127</v>
      </c>
    </row>
    <row r="133" spans="1:12" x14ac:dyDescent="0.25">
      <c r="A133">
        <v>652543</v>
      </c>
      <c r="B133">
        <v>14.05000019</v>
      </c>
      <c r="C133">
        <v>0.59570003000000005</v>
      </c>
      <c r="D133">
        <v>804.46099853999999</v>
      </c>
      <c r="E133">
        <v>1.7098</v>
      </c>
      <c r="F133">
        <v>803.86700439000003</v>
      </c>
      <c r="G133">
        <v>1.42190003</v>
      </c>
      <c r="H133">
        <v>9.9000003020963209E+37</v>
      </c>
      <c r="J133" s="2">
        <f>TREND(Calibration!$A$2:$A$4,Calibration!$B$2:$B$4,C133)</f>
        <v>382.09179266836168</v>
      </c>
      <c r="K133" s="2">
        <f>TREND(Calibration!$A$2:$A$4,Calibration!$C$2:$C$4,E133)</f>
        <v>671.999491869454</v>
      </c>
      <c r="L133" s="2">
        <f>TREND(Calibration!$A$2:$A$4,Calibration!$D$2:$D$4,G133)</f>
        <v>545.13113234818161</v>
      </c>
    </row>
    <row r="134" spans="1:12" x14ac:dyDescent="0.25">
      <c r="A134">
        <v>657543</v>
      </c>
      <c r="B134">
        <v>14.005000109999999</v>
      </c>
      <c r="C134">
        <v>0.59299999000000003</v>
      </c>
      <c r="D134">
        <v>771.67700194999998</v>
      </c>
      <c r="E134">
        <v>1.7043999400000001</v>
      </c>
      <c r="F134">
        <v>793.04602050999995</v>
      </c>
      <c r="G134">
        <v>1.42250001</v>
      </c>
      <c r="H134">
        <v>9.9000003020963209E+37</v>
      </c>
      <c r="J134" s="2">
        <f>TREND(Calibration!$A$2:$A$4,Calibration!$B$2:$B$4,C134)</f>
        <v>380.43566690085112</v>
      </c>
      <c r="K134" s="2">
        <f>TREND(Calibration!$A$2:$A$4,Calibration!$C$2:$C$4,E134)</f>
        <v>669.81470574990681</v>
      </c>
      <c r="L134" s="2">
        <f>TREND(Calibration!$A$2:$A$4,Calibration!$D$2:$D$4,G134)</f>
        <v>545.37846747893127</v>
      </c>
    </row>
    <row r="135" spans="1:12" x14ac:dyDescent="0.25">
      <c r="A135">
        <v>662543</v>
      </c>
      <c r="B135">
        <v>13.940999980000001</v>
      </c>
      <c r="C135">
        <v>0.58920002000000005</v>
      </c>
      <c r="D135">
        <v>930.64202881000006</v>
      </c>
      <c r="E135">
        <v>1.66390002</v>
      </c>
      <c r="F135">
        <v>972.86700439000003</v>
      </c>
      <c r="G135">
        <v>1.4234999399999999</v>
      </c>
      <c r="H135">
        <v>9.9000003020963209E+37</v>
      </c>
      <c r="J135" s="2">
        <f>TREND(Calibration!$A$2:$A$4,Calibration!$B$2:$B$4,C135)</f>
        <v>378.10487615968913</v>
      </c>
      <c r="K135" s="2">
        <f>TREND(Calibration!$A$2:$A$4,Calibration!$C$2:$C$4,E135)</f>
        <v>653.42902428363129</v>
      </c>
      <c r="L135" s="2">
        <f>TREND(Calibration!$A$2:$A$4,Calibration!$D$2:$D$4,G135)</f>
        <v>545.79067758141866</v>
      </c>
    </row>
    <row r="136" spans="1:12" x14ac:dyDescent="0.25">
      <c r="A136">
        <v>667543</v>
      </c>
      <c r="B136">
        <v>13.93599987</v>
      </c>
      <c r="C136">
        <v>0.59240000999999998</v>
      </c>
      <c r="D136">
        <v>9.9000003020963209E+37</v>
      </c>
      <c r="E136">
        <v>1.7508000100000001</v>
      </c>
      <c r="F136">
        <v>847.21099853999999</v>
      </c>
      <c r="G136">
        <v>1.42079997</v>
      </c>
      <c r="H136">
        <v>9.9000003020963209E+37</v>
      </c>
      <c r="J136" s="2">
        <f>TREND(Calibration!$A$2:$A$4,Calibration!$B$2:$B$4,C136)</f>
        <v>380.0676566721171</v>
      </c>
      <c r="K136" s="2">
        <f>TREND(Calibration!$A$2:$A$4,Calibration!$C$2:$C$4,E136)</f>
        <v>688.58750251179879</v>
      </c>
      <c r="L136" s="2">
        <f>TREND(Calibration!$A$2:$A$4,Calibration!$D$2:$D$4,G136)</f>
        <v>544.67764475870797</v>
      </c>
    </row>
    <row r="137" spans="1:12" x14ac:dyDescent="0.25">
      <c r="A137">
        <v>672544</v>
      </c>
      <c r="B137">
        <v>13.87300014</v>
      </c>
      <c r="C137">
        <v>0.59619999000000001</v>
      </c>
      <c r="D137">
        <v>9.9000003020963209E+37</v>
      </c>
      <c r="E137">
        <v>1.83449996</v>
      </c>
      <c r="F137">
        <v>549.31799316000001</v>
      </c>
      <c r="G137">
        <v>1.42250001</v>
      </c>
      <c r="H137">
        <v>9.9000003020963209E+37</v>
      </c>
      <c r="J137" s="2">
        <f>TREND(Calibration!$A$2:$A$4,Calibration!$B$2:$B$4,C137)</f>
        <v>382.39845354698741</v>
      </c>
      <c r="K137" s="2">
        <f>TREND(Calibration!$A$2:$A$4,Calibration!$C$2:$C$4,E137)</f>
        <v>722.45129087096564</v>
      </c>
      <c r="L137" s="2">
        <f>TREND(Calibration!$A$2:$A$4,Calibration!$D$2:$D$4,G137)</f>
        <v>545.37846747893127</v>
      </c>
    </row>
    <row r="138" spans="1:12" x14ac:dyDescent="0.25">
      <c r="A138">
        <v>677544</v>
      </c>
      <c r="B138">
        <v>13.87199974</v>
      </c>
      <c r="C138">
        <v>0.59890001999999998</v>
      </c>
      <c r="D138">
        <v>9.9000003020963209E+37</v>
      </c>
      <c r="E138">
        <v>1.8113000399999999</v>
      </c>
      <c r="F138">
        <v>848.82702637</v>
      </c>
      <c r="G138">
        <v>1.4213999500000001</v>
      </c>
      <c r="H138">
        <v>9.9000003020963209E+37</v>
      </c>
      <c r="J138" s="2">
        <f>TREND(Calibration!$A$2:$A$4,Calibration!$B$2:$B$4,C138)</f>
        <v>384.05457318078965</v>
      </c>
      <c r="K138" s="2">
        <f>TREND(Calibration!$A$2:$A$4,Calibration!$C$2:$C$4,E138)</f>
        <v>713.06493901735519</v>
      </c>
      <c r="L138" s="2">
        <f>TREND(Calibration!$A$2:$A$4,Calibration!$D$2:$D$4,G138)</f>
        <v>544.92497988945763</v>
      </c>
    </row>
    <row r="139" spans="1:12" x14ac:dyDescent="0.25">
      <c r="A139">
        <v>682545</v>
      </c>
      <c r="B139">
        <v>13.85999966</v>
      </c>
      <c r="C139">
        <v>0.59890001999999998</v>
      </c>
      <c r="D139">
        <v>9.9000003020963209E+37</v>
      </c>
      <c r="E139">
        <v>1.8415000399999999</v>
      </c>
      <c r="F139">
        <v>424.32299805000002</v>
      </c>
      <c r="G139">
        <v>1.42250001</v>
      </c>
      <c r="H139">
        <v>9.9000003020963209E+37</v>
      </c>
      <c r="J139" s="2">
        <f>TREND(Calibration!$A$2:$A$4,Calibration!$B$2:$B$4,C139)</f>
        <v>384.05457318078965</v>
      </c>
      <c r="K139" s="2">
        <f>TREND(Calibration!$A$2:$A$4,Calibration!$C$2:$C$4,E139)</f>
        <v>725.28342192501327</v>
      </c>
      <c r="L139" s="2">
        <f>TREND(Calibration!$A$2:$A$4,Calibration!$D$2:$D$4,G139)</f>
        <v>545.37846747893127</v>
      </c>
    </row>
    <row r="140" spans="1:12" x14ac:dyDescent="0.25">
      <c r="A140">
        <v>687546</v>
      </c>
      <c r="B140">
        <v>13.940999980000001</v>
      </c>
      <c r="C140">
        <v>0.59840000000000004</v>
      </c>
      <c r="D140">
        <v>1150.7600097699999</v>
      </c>
      <c r="E140">
        <v>1.74650002</v>
      </c>
      <c r="F140">
        <v>773.63098145000004</v>
      </c>
      <c r="G140">
        <v>1.42190003</v>
      </c>
      <c r="H140">
        <v>9.9000003020963209E+37</v>
      </c>
      <c r="J140" s="2">
        <f>TREND(Calibration!$A$2:$A$4,Calibration!$B$2:$B$4,C140)</f>
        <v>383.74787549991436</v>
      </c>
      <c r="K140" s="2">
        <f>TREND(Calibration!$A$2:$A$4,Calibration!$C$2:$C$4,E140)</f>
        <v>686.84778879265639</v>
      </c>
      <c r="L140" s="2">
        <f>TREND(Calibration!$A$2:$A$4,Calibration!$D$2:$D$4,G140)</f>
        <v>545.13113234818161</v>
      </c>
    </row>
    <row r="141" spans="1:12" x14ac:dyDescent="0.25">
      <c r="A141">
        <v>692545</v>
      </c>
      <c r="B141">
        <v>14.00300026</v>
      </c>
      <c r="C141">
        <v>0.60110003000000001</v>
      </c>
      <c r="D141">
        <v>110.92700195</v>
      </c>
      <c r="E141">
        <v>1.8209999800000001</v>
      </c>
      <c r="F141">
        <v>790.72900390999996</v>
      </c>
      <c r="G141">
        <v>1.4241000399999999</v>
      </c>
      <c r="H141">
        <v>9.9000003020963209E+37</v>
      </c>
      <c r="J141" s="2">
        <f>TREND(Calibration!$A$2:$A$4,Calibration!$B$2:$B$4,C141)</f>
        <v>385.40399513371665</v>
      </c>
      <c r="K141" s="2">
        <f>TREND(Calibration!$A$2:$A$4,Calibration!$C$2:$C$4,E141)</f>
        <v>716.98939435163697</v>
      </c>
      <c r="L141" s="2">
        <f>TREND(Calibration!$A$2:$A$4,Calibration!$D$2:$D$4,G141)</f>
        <v>546.03806218084344</v>
      </c>
    </row>
    <row r="142" spans="1:12" x14ac:dyDescent="0.25">
      <c r="A142">
        <v>697545</v>
      </c>
      <c r="B142">
        <v>14.08100033</v>
      </c>
      <c r="C142">
        <v>0.60159998999999997</v>
      </c>
      <c r="D142">
        <v>1153.0510253899999</v>
      </c>
      <c r="E142">
        <v>1.79190004</v>
      </c>
      <c r="F142">
        <v>677.57897949000005</v>
      </c>
      <c r="G142">
        <v>1.4229999799999999</v>
      </c>
      <c r="H142">
        <v>9.9000003020963209E+37</v>
      </c>
      <c r="J142" s="2">
        <f>TREND(Calibration!$A$2:$A$4,Calibration!$B$2:$B$4,C142)</f>
        <v>385.71065601234233</v>
      </c>
      <c r="K142" s="2">
        <f>TREND(Calibration!$A$2:$A$4,Calibration!$C$2:$C$4,E142)</f>
        <v>705.21597979852845</v>
      </c>
      <c r="L142" s="2">
        <f>TREND(Calibration!$A$2:$A$4,Calibration!$D$2:$D$4,G142)</f>
        <v>545.5845745913698</v>
      </c>
    </row>
    <row r="143" spans="1:12" x14ac:dyDescent="0.25">
      <c r="A143">
        <v>702546</v>
      </c>
      <c r="B143">
        <v>14.16899967</v>
      </c>
      <c r="C143">
        <v>0.60270000000000001</v>
      </c>
      <c r="D143">
        <v>987.52001953000001</v>
      </c>
      <c r="E143">
        <v>1.8918000500000001</v>
      </c>
      <c r="F143">
        <v>746.20898437000005</v>
      </c>
      <c r="G143">
        <v>1.4234999399999999</v>
      </c>
      <c r="H143">
        <v>9.9000003020963209E+37</v>
      </c>
      <c r="J143" s="2">
        <f>TREND(Calibration!$A$2:$A$4,Calibration!$B$2:$B$4,C143)</f>
        <v>386.38537005565996</v>
      </c>
      <c r="K143" s="2">
        <f>TREND(Calibration!$A$2:$A$4,Calibration!$C$2:$C$4,E143)</f>
        <v>745.63407796607396</v>
      </c>
      <c r="L143" s="2">
        <f>TREND(Calibration!$A$2:$A$4,Calibration!$D$2:$D$4,G143)</f>
        <v>545.79067758141866</v>
      </c>
    </row>
    <row r="144" spans="1:12" x14ac:dyDescent="0.25">
      <c r="A144">
        <v>707545</v>
      </c>
      <c r="B144">
        <v>14.24699974</v>
      </c>
      <c r="C144">
        <v>0.60650002999999997</v>
      </c>
      <c r="D144">
        <v>1004.93798828</v>
      </c>
      <c r="E144">
        <v>1.7130000599999999</v>
      </c>
      <c r="F144">
        <v>841.04400635000002</v>
      </c>
      <c r="G144">
        <v>1.42460001</v>
      </c>
      <c r="H144">
        <v>9.9000003020963209E+37</v>
      </c>
      <c r="J144" s="2">
        <f>TREND(Calibration!$A$2:$A$4,Calibration!$B$2:$B$4,C144)</f>
        <v>388.71619759907156</v>
      </c>
      <c r="K144" s="2">
        <f>TREND(Calibration!$A$2:$A$4,Calibration!$C$2:$C$4,E144)</f>
        <v>673.29418983016535</v>
      </c>
      <c r="L144" s="2">
        <f>TREND(Calibration!$A$2:$A$4,Calibration!$D$2:$D$4,G144)</f>
        <v>546.24416929328197</v>
      </c>
    </row>
    <row r="145" spans="1:12" x14ac:dyDescent="0.25">
      <c r="A145">
        <v>712545</v>
      </c>
      <c r="B145">
        <v>14.33199978</v>
      </c>
      <c r="C145">
        <v>0.60540002999999998</v>
      </c>
      <c r="D145">
        <v>813.34497069999998</v>
      </c>
      <c r="E145">
        <v>1.68219995</v>
      </c>
      <c r="F145">
        <v>818.46099853999999</v>
      </c>
      <c r="G145">
        <v>1.42460001</v>
      </c>
      <c r="H145">
        <v>9.9000003020963209E+37</v>
      </c>
      <c r="J145" s="2">
        <f>TREND(Calibration!$A$2:$A$4,Calibration!$B$2:$B$4,C145)</f>
        <v>388.04148968946225</v>
      </c>
      <c r="K145" s="2">
        <f>TREND(Calibration!$A$2:$A$4,Calibration!$C$2:$C$4,E145)</f>
        <v>660.83291110205312</v>
      </c>
      <c r="L145" s="2">
        <f>TREND(Calibration!$A$2:$A$4,Calibration!$D$2:$D$4,G145)</f>
        <v>546.24416929328197</v>
      </c>
    </row>
    <row r="146" spans="1:12" x14ac:dyDescent="0.25">
      <c r="A146">
        <v>717546</v>
      </c>
      <c r="B146">
        <v>14.39599991</v>
      </c>
      <c r="C146">
        <v>0.60479998999999995</v>
      </c>
      <c r="D146">
        <v>456.15701294000002</v>
      </c>
      <c r="E146">
        <v>1.71790004</v>
      </c>
      <c r="F146">
        <v>9.9000003020963209E+37</v>
      </c>
      <c r="G146">
        <v>1.4251999900000001</v>
      </c>
      <c r="H146">
        <v>9.9000003020963209E+37</v>
      </c>
      <c r="J146" s="2">
        <f>TREND(Calibration!$A$2:$A$4,Calibration!$B$2:$B$4,C146)</f>
        <v>387.67344265847856</v>
      </c>
      <c r="K146" s="2">
        <f>TREND(Calibration!$A$2:$A$4,Calibration!$C$2:$C$4,E146)</f>
        <v>675.27665081949863</v>
      </c>
      <c r="L146" s="2">
        <f>TREND(Calibration!$A$2:$A$4,Calibration!$D$2:$D$4,G146)</f>
        <v>546.49150442403163</v>
      </c>
    </row>
    <row r="147" spans="1:12" x14ac:dyDescent="0.25">
      <c r="A147">
        <v>722546</v>
      </c>
      <c r="B147">
        <v>14.39099979</v>
      </c>
      <c r="C147">
        <v>0.61019999000000003</v>
      </c>
      <c r="D147">
        <v>1058.2330322299999</v>
      </c>
      <c r="E147">
        <v>1.6914000499999999</v>
      </c>
      <c r="F147">
        <v>9.9000003020963209E+37</v>
      </c>
      <c r="G147">
        <v>1.4234999399999999</v>
      </c>
      <c r="H147">
        <v>9.9000003020963209E+37</v>
      </c>
      <c r="J147" s="2">
        <f>TREND(Calibration!$A$2:$A$4,Calibration!$B$2:$B$4,C147)</f>
        <v>390.98564512383359</v>
      </c>
      <c r="K147" s="2">
        <f>TREND(Calibration!$A$2:$A$4,Calibration!$C$2:$C$4,E147)</f>
        <v>664.5551384066473</v>
      </c>
      <c r="L147" s="2">
        <f>TREND(Calibration!$A$2:$A$4,Calibration!$D$2:$D$4,G147)</f>
        <v>545.79067758141866</v>
      </c>
    </row>
    <row r="148" spans="1:12" x14ac:dyDescent="0.25">
      <c r="A148">
        <v>727545</v>
      </c>
      <c r="B148">
        <v>14.38099957</v>
      </c>
      <c r="C148">
        <v>0.61080003000000005</v>
      </c>
      <c r="D148">
        <v>1014.66400146</v>
      </c>
      <c r="E148">
        <v>1.75189996</v>
      </c>
      <c r="F148">
        <v>9.9000003020963209E+37</v>
      </c>
      <c r="G148">
        <v>1.42190003</v>
      </c>
      <c r="H148">
        <v>9.9000003020963209E+37</v>
      </c>
      <c r="J148" s="2">
        <f>TREND(Calibration!$A$2:$A$4,Calibration!$B$2:$B$4,C148)</f>
        <v>391.35369215481722</v>
      </c>
      <c r="K148" s="2">
        <f>TREND(Calibration!$A$2:$A$4,Calibration!$C$2:$C$4,E148)</f>
        <v>689.03252636194054</v>
      </c>
      <c r="L148" s="2">
        <f>TREND(Calibration!$A$2:$A$4,Calibration!$D$2:$D$4,G148)</f>
        <v>545.13113234818161</v>
      </c>
    </row>
    <row r="149" spans="1:12" x14ac:dyDescent="0.25">
      <c r="A149">
        <v>732543</v>
      </c>
      <c r="B149">
        <v>14.35900021</v>
      </c>
      <c r="C149">
        <v>0.60540002999999998</v>
      </c>
      <c r="D149">
        <v>665.52301024999997</v>
      </c>
      <c r="E149">
        <v>1.69840002</v>
      </c>
      <c r="F149">
        <v>9.9000003020963209E+37</v>
      </c>
      <c r="G149">
        <v>1.4234999399999999</v>
      </c>
      <c r="H149">
        <v>9.9000003020963209E+37</v>
      </c>
      <c r="J149" s="2">
        <f>TREND(Calibration!$A$2:$A$4,Calibration!$B$2:$B$4,C149)</f>
        <v>388.04148968946225</v>
      </c>
      <c r="K149" s="2">
        <f>TREND(Calibration!$A$2:$A$4,Calibration!$C$2:$C$4,E149)</f>
        <v>667.38722495628701</v>
      </c>
      <c r="L149" s="2">
        <f>TREND(Calibration!$A$2:$A$4,Calibration!$D$2:$D$4,G149)</f>
        <v>545.79067758141866</v>
      </c>
    </row>
    <row r="150" spans="1:12" x14ac:dyDescent="0.25">
      <c r="A150">
        <v>737543</v>
      </c>
      <c r="B150">
        <v>14.39099979</v>
      </c>
      <c r="C150">
        <v>0.60650002999999997</v>
      </c>
      <c r="D150">
        <v>508.90399170000001</v>
      </c>
      <c r="E150">
        <v>1.6929999600000001</v>
      </c>
      <c r="F150">
        <v>9.9000003020963209E+37</v>
      </c>
      <c r="G150">
        <v>1.4241000399999999</v>
      </c>
      <c r="H150">
        <v>9.9000003020963209E+37</v>
      </c>
      <c r="J150" s="2">
        <f>TREND(Calibration!$A$2:$A$4,Calibration!$B$2:$B$4,C150)</f>
        <v>388.71619759907156</v>
      </c>
      <c r="K150" s="2">
        <f>TREND(Calibration!$A$2:$A$4,Calibration!$C$2:$C$4,E150)</f>
        <v>665.20243883673982</v>
      </c>
      <c r="L150" s="2">
        <f>TREND(Calibration!$A$2:$A$4,Calibration!$D$2:$D$4,G150)</f>
        <v>546.03806218084344</v>
      </c>
    </row>
    <row r="151" spans="1:12" x14ac:dyDescent="0.25">
      <c r="A151">
        <v>742543</v>
      </c>
      <c r="B151">
        <v>14.428000450000001</v>
      </c>
      <c r="C151">
        <v>0.60919999999999996</v>
      </c>
      <c r="D151">
        <v>363.47698974999997</v>
      </c>
      <c r="E151">
        <v>1.72539997</v>
      </c>
      <c r="F151">
        <v>9.9000003020963209E+37</v>
      </c>
      <c r="G151">
        <v>1.42569995</v>
      </c>
      <c r="H151">
        <v>9.9000003020963209E+37</v>
      </c>
      <c r="J151" s="2">
        <f>TREND(Calibration!$A$2:$A$4,Calibration!$B$2:$B$4,C151)</f>
        <v>390.37228043062424</v>
      </c>
      <c r="K151" s="2">
        <f>TREND(Calibration!$A$2:$A$4,Calibration!$C$2:$C$4,E151)</f>
        <v>678.3110139490891</v>
      </c>
      <c r="L151" s="2">
        <f>TREND(Calibration!$A$2:$A$4,Calibration!$D$2:$D$4,G151)</f>
        <v>546.69760741408061</v>
      </c>
    </row>
    <row r="152" spans="1:12" x14ac:dyDescent="0.25">
      <c r="A152">
        <v>747543</v>
      </c>
      <c r="B152">
        <v>14.461000439999999</v>
      </c>
      <c r="C152">
        <v>0.60540002999999998</v>
      </c>
      <c r="D152">
        <v>794.42297363</v>
      </c>
      <c r="E152">
        <v>1.7151999499999999</v>
      </c>
      <c r="F152">
        <v>9.9000003020963209E+37</v>
      </c>
      <c r="G152">
        <v>1.4251999900000001</v>
      </c>
      <c r="H152">
        <v>9.9000003020963209E+37</v>
      </c>
      <c r="J152" s="2">
        <f>TREND(Calibration!$A$2:$A$4,Calibration!$B$2:$B$4,C152)</f>
        <v>388.04148968946225</v>
      </c>
      <c r="K152" s="2">
        <f>TREND(Calibration!$A$2:$A$4,Calibration!$C$2:$C$4,E152)</f>
        <v>674.18423348459339</v>
      </c>
      <c r="L152" s="2">
        <f>TREND(Calibration!$A$2:$A$4,Calibration!$D$2:$D$4,G152)</f>
        <v>546.49150442403163</v>
      </c>
    </row>
    <row r="153" spans="1:12" x14ac:dyDescent="0.25">
      <c r="A153">
        <v>752544</v>
      </c>
      <c r="B153">
        <v>14.54699993</v>
      </c>
      <c r="C153">
        <v>0.60650002999999997</v>
      </c>
      <c r="D153">
        <v>422.40100097999999</v>
      </c>
      <c r="E153">
        <v>1.7367999599999999</v>
      </c>
      <c r="F153">
        <v>9.9000003020963209E+37</v>
      </c>
      <c r="G153">
        <v>1.4241000399999999</v>
      </c>
      <c r="H153">
        <v>9.9000003020963209E+37</v>
      </c>
      <c r="J153" s="2">
        <f>TREND(Calibration!$A$2:$A$4,Calibration!$B$2:$B$4,C153)</f>
        <v>388.71619759907156</v>
      </c>
      <c r="K153" s="2">
        <f>TREND(Calibration!$A$2:$A$4,Calibration!$C$2:$C$4,E153)</f>
        <v>682.92328490811144</v>
      </c>
      <c r="L153" s="2">
        <f>TREND(Calibration!$A$2:$A$4,Calibration!$D$2:$D$4,G153)</f>
        <v>546.03806218084344</v>
      </c>
    </row>
    <row r="154" spans="1:12" x14ac:dyDescent="0.25">
      <c r="A154">
        <v>757543</v>
      </c>
      <c r="B154">
        <v>14.57600021</v>
      </c>
      <c r="C154">
        <v>0.60970002000000001</v>
      </c>
      <c r="D154">
        <v>562.93200683999999</v>
      </c>
      <c r="E154">
        <v>1.77569997</v>
      </c>
      <c r="F154">
        <v>9.9000003020963209E+37</v>
      </c>
      <c r="G154">
        <v>1.4251999900000001</v>
      </c>
      <c r="H154">
        <v>9.9000003020963209E+37</v>
      </c>
      <c r="J154" s="2">
        <f>TREND(Calibration!$A$2:$A$4,Calibration!$B$2:$B$4,C154)</f>
        <v>390.67897811149959</v>
      </c>
      <c r="K154" s="2">
        <f>TREND(Calibration!$A$2:$A$4,Calibration!$C$2:$C$4,E154)</f>
        <v>698.66166594429455</v>
      </c>
      <c r="L154" s="2">
        <f>TREND(Calibration!$A$2:$A$4,Calibration!$D$2:$D$4,G154)</f>
        <v>546.49150442403163</v>
      </c>
    </row>
    <row r="155" spans="1:12" x14ac:dyDescent="0.25">
      <c r="A155">
        <v>762545</v>
      </c>
      <c r="B155">
        <v>14.58699989</v>
      </c>
      <c r="C155">
        <v>0.60750002000000003</v>
      </c>
      <c r="D155">
        <v>9.9000003020963209E+37</v>
      </c>
      <c r="E155">
        <v>1.6741000399999999</v>
      </c>
      <c r="F155">
        <v>1209.1479492200001</v>
      </c>
      <c r="G155">
        <v>1.42620003</v>
      </c>
      <c r="H155">
        <v>9.9000003020963209E+37</v>
      </c>
      <c r="J155" s="2">
        <f>TREND(Calibration!$A$2:$A$4,Calibration!$B$2:$B$4,C155)</f>
        <v>389.32956229228091</v>
      </c>
      <c r="K155" s="2">
        <f>TREND(Calibration!$A$2:$A$4,Calibration!$C$2:$C$4,E155)</f>
        <v>657.55580474812689</v>
      </c>
      <c r="L155" s="2">
        <f>TREND(Calibration!$A$2:$A$4,Calibration!$D$2:$D$4,G155)</f>
        <v>546.90375987280459</v>
      </c>
    </row>
    <row r="156" spans="1:12" x14ac:dyDescent="0.25">
      <c r="A156">
        <v>767545</v>
      </c>
      <c r="B156">
        <v>14.58699989</v>
      </c>
      <c r="C156">
        <v>0.60110003000000001</v>
      </c>
      <c r="D156">
        <v>712.67498779000005</v>
      </c>
      <c r="E156">
        <v>1.66820002</v>
      </c>
      <c r="F156">
        <v>9.9000003020963209E+37</v>
      </c>
      <c r="G156">
        <v>1.4251999900000001</v>
      </c>
      <c r="H156">
        <v>9.9000003020963209E+37</v>
      </c>
      <c r="J156" s="2">
        <f>TREND(Calibration!$A$2:$A$4,Calibration!$B$2:$B$4,C156)</f>
        <v>385.40399513371665</v>
      </c>
      <c r="K156" s="2">
        <f>TREND(Calibration!$A$2:$A$4,Calibration!$C$2:$C$4,E156)</f>
        <v>655.16874204862893</v>
      </c>
      <c r="L156" s="2">
        <f>TREND(Calibration!$A$2:$A$4,Calibration!$D$2:$D$4,G156)</f>
        <v>546.49150442403163</v>
      </c>
    </row>
    <row r="157" spans="1:12" x14ac:dyDescent="0.25">
      <c r="A157">
        <v>772545</v>
      </c>
      <c r="B157">
        <v>14.56999969</v>
      </c>
      <c r="C157">
        <v>0.6038</v>
      </c>
      <c r="D157">
        <v>565.35400390999996</v>
      </c>
      <c r="E157">
        <v>1.7145999700000001</v>
      </c>
      <c r="F157">
        <v>9.9000003020963209E+37</v>
      </c>
      <c r="G157">
        <v>1.42680001</v>
      </c>
      <c r="H157">
        <v>9.9000003020963209E+37</v>
      </c>
      <c r="J157" s="2">
        <f>TREND(Calibration!$A$2:$A$4,Calibration!$B$2:$B$4,C157)</f>
        <v>387.06007796526933</v>
      </c>
      <c r="K157" s="2">
        <f>TREND(Calibration!$A$2:$A$4,Calibration!$C$2:$C$4,E157)</f>
        <v>673.94149026025775</v>
      </c>
      <c r="L157" s="2">
        <f>TREND(Calibration!$A$2:$A$4,Calibration!$D$2:$D$4,G157)</f>
        <v>547.15109500355425</v>
      </c>
    </row>
    <row r="158" spans="1:12" x14ac:dyDescent="0.25">
      <c r="A158">
        <v>777546</v>
      </c>
      <c r="B158">
        <v>14.539999959999999</v>
      </c>
      <c r="C158">
        <v>0.60110003000000001</v>
      </c>
      <c r="D158">
        <v>515.22399901999995</v>
      </c>
      <c r="E158">
        <v>1.72490001</v>
      </c>
      <c r="F158">
        <v>9.9000003020963209E+37</v>
      </c>
      <c r="G158">
        <v>1.42620003</v>
      </c>
      <c r="H158">
        <v>9.9000003020963209E+37</v>
      </c>
      <c r="J158" s="2">
        <f>TREND(Calibration!$A$2:$A$4,Calibration!$B$2:$B$4,C158)</f>
        <v>385.40399513371665</v>
      </c>
      <c r="K158" s="2">
        <f>TREND(Calibration!$A$2:$A$4,Calibration!$C$2:$C$4,E158)</f>
        <v>678.10873736913845</v>
      </c>
      <c r="L158" s="2">
        <f>TREND(Calibration!$A$2:$A$4,Calibration!$D$2:$D$4,G158)</f>
        <v>546.90375987280459</v>
      </c>
    </row>
    <row r="159" spans="1:12" x14ac:dyDescent="0.25">
      <c r="A159">
        <v>782545</v>
      </c>
      <c r="B159">
        <v>14.524000170000001</v>
      </c>
      <c r="C159">
        <v>0.60159998999999997</v>
      </c>
      <c r="D159">
        <v>556.37597656000003</v>
      </c>
      <c r="E159">
        <v>1.8788000300000001</v>
      </c>
      <c r="F159">
        <v>9.9000003020963209E+37</v>
      </c>
      <c r="G159">
        <v>1.42680001</v>
      </c>
      <c r="H159">
        <v>9.9000003020963209E+37</v>
      </c>
      <c r="J159" s="2">
        <f>TREND(Calibration!$A$2:$A$4,Calibration!$B$2:$B$4,C159)</f>
        <v>385.71065601234233</v>
      </c>
      <c r="K159" s="2">
        <f>TREND(Calibration!$A$2:$A$4,Calibration!$C$2:$C$4,E159)</f>
        <v>740.37445802669606</v>
      </c>
      <c r="L159" s="2">
        <f>TREND(Calibration!$A$2:$A$4,Calibration!$D$2:$D$4,G159)</f>
        <v>547.15109500355425</v>
      </c>
    </row>
    <row r="160" spans="1:12" x14ac:dyDescent="0.25">
      <c r="A160">
        <v>787545</v>
      </c>
      <c r="B160">
        <v>14.5340004</v>
      </c>
      <c r="C160">
        <v>0.60809999999999997</v>
      </c>
      <c r="D160">
        <v>-9.9000003020963209E+37</v>
      </c>
      <c r="E160">
        <v>1.87609994</v>
      </c>
      <c r="F160">
        <v>9.9000003020963209E+37</v>
      </c>
      <c r="G160">
        <v>1.42569995</v>
      </c>
      <c r="H160">
        <v>9.9000003020963209E+37</v>
      </c>
      <c r="J160" s="2">
        <f>TREND(Calibration!$A$2:$A$4,Calibration!$B$2:$B$4,C160)</f>
        <v>389.69757252101488</v>
      </c>
      <c r="K160" s="2">
        <f>TREND(Calibration!$A$2:$A$4,Calibration!$C$2:$C$4,E160)</f>
        <v>739.28204069179083</v>
      </c>
      <c r="L160" s="2">
        <f>TREND(Calibration!$A$2:$A$4,Calibration!$D$2:$D$4,G160)</f>
        <v>546.69760741408061</v>
      </c>
    </row>
    <row r="161" spans="1:12" x14ac:dyDescent="0.25">
      <c r="A161">
        <v>792545</v>
      </c>
      <c r="B161">
        <v>14.553000450000001</v>
      </c>
      <c r="C161">
        <v>0.59939998000000005</v>
      </c>
      <c r="D161">
        <v>1231.02404785</v>
      </c>
      <c r="E161">
        <v>1.84800005</v>
      </c>
      <c r="F161">
        <v>9.9000003020963209E+37</v>
      </c>
      <c r="G161">
        <v>1.42569995</v>
      </c>
      <c r="H161">
        <v>9.9000003020963209E+37</v>
      </c>
      <c r="J161" s="2">
        <f>TREND(Calibration!$A$2:$A$4,Calibration!$B$2:$B$4,C161)</f>
        <v>384.36123405941544</v>
      </c>
      <c r="K161" s="2">
        <f>TREND(Calibration!$A$2:$A$4,Calibration!$C$2:$C$4,E161)</f>
        <v>727.91323189470222</v>
      </c>
      <c r="L161" s="2">
        <f>TREND(Calibration!$A$2:$A$4,Calibration!$D$2:$D$4,G161)</f>
        <v>546.69760741408061</v>
      </c>
    </row>
    <row r="162" spans="1:12" x14ac:dyDescent="0.25">
      <c r="A162">
        <v>797546</v>
      </c>
      <c r="B162">
        <v>14.59200001</v>
      </c>
      <c r="C162">
        <v>0.60750002000000003</v>
      </c>
      <c r="D162">
        <v>587.31500243999994</v>
      </c>
      <c r="E162">
        <v>1.7616000199999999</v>
      </c>
      <c r="F162">
        <v>9.9000003020963209E+37</v>
      </c>
      <c r="G162">
        <v>1.42789996</v>
      </c>
      <c r="H162">
        <v>9.9000003020963209E+37</v>
      </c>
      <c r="J162" s="2">
        <f>TREND(Calibration!$A$2:$A$4,Calibration!$B$2:$B$4,C162)</f>
        <v>389.32956229228091</v>
      </c>
      <c r="K162" s="2">
        <f>TREND(Calibration!$A$2:$A$4,Calibration!$C$2:$C$4,E162)</f>
        <v>692.95703024648537</v>
      </c>
      <c r="L162" s="2">
        <f>TREND(Calibration!$A$2:$A$4,Calibration!$D$2:$D$4,G162)</f>
        <v>547.60453724674232</v>
      </c>
    </row>
    <row r="163" spans="1:12" x14ac:dyDescent="0.25">
      <c r="A163">
        <v>802545</v>
      </c>
      <c r="B163">
        <v>14.64099979</v>
      </c>
      <c r="C163">
        <v>0.60320001999999995</v>
      </c>
      <c r="D163">
        <v>693.94097899999997</v>
      </c>
      <c r="E163">
        <v>1.74810004</v>
      </c>
      <c r="F163">
        <v>9.9000003020963209E+37</v>
      </c>
      <c r="G163">
        <v>1.42789996</v>
      </c>
      <c r="H163">
        <v>9.9000003020963209E+37</v>
      </c>
      <c r="J163" s="2">
        <f>TREND(Calibration!$A$2:$A$4,Calibration!$B$2:$B$4,C163)</f>
        <v>386.69206773653525</v>
      </c>
      <c r="K163" s="2">
        <f>TREND(Calibration!$A$2:$A$4,Calibration!$C$2:$C$4,E163)</f>
        <v>687.49513372715671</v>
      </c>
      <c r="L163" s="2">
        <f>TREND(Calibration!$A$2:$A$4,Calibration!$D$2:$D$4,G163)</f>
        <v>547.60453724674232</v>
      </c>
    </row>
    <row r="164" spans="1:12" x14ac:dyDescent="0.25">
      <c r="A164">
        <v>807545</v>
      </c>
      <c r="B164">
        <v>14.663999560000001</v>
      </c>
      <c r="C164">
        <v>0.60970002000000001</v>
      </c>
      <c r="D164">
        <v>521.22698975000003</v>
      </c>
      <c r="E164">
        <v>1.72650003</v>
      </c>
      <c r="F164">
        <v>9.9000003020963209E+37</v>
      </c>
      <c r="G164">
        <v>1.42569995</v>
      </c>
      <c r="H164">
        <v>9.9000003020963209E+37</v>
      </c>
      <c r="J164" s="2">
        <f>TREND(Calibration!$A$2:$A$4,Calibration!$B$2:$B$4,C164)</f>
        <v>390.67897811149959</v>
      </c>
      <c r="K164" s="2">
        <f>TREND(Calibration!$A$2:$A$4,Calibration!$C$2:$C$4,E164)</f>
        <v>678.75608230363878</v>
      </c>
      <c r="L164" s="2">
        <f>TREND(Calibration!$A$2:$A$4,Calibration!$D$2:$D$4,G164)</f>
        <v>546.69760741408061</v>
      </c>
    </row>
    <row r="165" spans="1:12" x14ac:dyDescent="0.25">
      <c r="A165">
        <v>812546</v>
      </c>
      <c r="B165">
        <v>14.722000120000001</v>
      </c>
      <c r="C165">
        <v>0.61400001999999998</v>
      </c>
      <c r="D165">
        <v>494.66400146000001</v>
      </c>
      <c r="E165">
        <v>1.74810004</v>
      </c>
      <c r="F165">
        <v>9.9000003020963209E+37</v>
      </c>
      <c r="G165">
        <v>1.4289000000000001</v>
      </c>
      <c r="H165">
        <v>9.9000003020963209E+37</v>
      </c>
      <c r="J165" s="2">
        <f>TREND(Calibration!$A$2:$A$4,Calibration!$B$2:$B$4,C165)</f>
        <v>393.31647266724519</v>
      </c>
      <c r="K165" s="2">
        <f>TREND(Calibration!$A$2:$A$4,Calibration!$C$2:$C$4,E165)</f>
        <v>687.49513372715671</v>
      </c>
      <c r="L165" s="2">
        <f>TREND(Calibration!$A$2:$A$4,Calibration!$D$2:$D$4,G165)</f>
        <v>548.01679269551539</v>
      </c>
    </row>
    <row r="166" spans="1:12" x14ac:dyDescent="0.25">
      <c r="A166">
        <v>817545</v>
      </c>
      <c r="B166">
        <v>14.699000359999999</v>
      </c>
      <c r="C166">
        <v>0.60860002000000002</v>
      </c>
      <c r="D166">
        <v>846.36199951000003</v>
      </c>
      <c r="E166">
        <v>1.7141</v>
      </c>
      <c r="F166">
        <v>9.9000003020963209E+37</v>
      </c>
      <c r="G166">
        <v>1.4284000400000001</v>
      </c>
      <c r="H166">
        <v>9.9000003020963209E+37</v>
      </c>
      <c r="J166" s="2">
        <f>TREND(Calibration!$A$2:$A$4,Calibration!$B$2:$B$4,C166)</f>
        <v>390.00427020189028</v>
      </c>
      <c r="K166" s="2">
        <f>TREND(Calibration!$A$2:$A$4,Calibration!$C$2:$C$4,E166)</f>
        <v>673.73920963445175</v>
      </c>
      <c r="L166" s="2">
        <f>TREND(Calibration!$A$2:$A$4,Calibration!$D$2:$D$4,G166)</f>
        <v>547.81068970546642</v>
      </c>
    </row>
    <row r="167" spans="1:12" x14ac:dyDescent="0.25">
      <c r="A167">
        <v>822545</v>
      </c>
      <c r="B167">
        <v>14.663999560000001</v>
      </c>
      <c r="C167">
        <v>0.61619997000000004</v>
      </c>
      <c r="D167">
        <v>493.89801025000003</v>
      </c>
      <c r="E167">
        <v>1.7043999400000001</v>
      </c>
      <c r="F167">
        <v>9.9000003020963209E+37</v>
      </c>
      <c r="G167">
        <v>1.42680001</v>
      </c>
      <c r="H167">
        <v>9.9000003020963209E+37</v>
      </c>
      <c r="J167" s="2">
        <f>TREND(Calibration!$A$2:$A$4,Calibration!$B$2:$B$4,C167)</f>
        <v>394.66585781792259</v>
      </c>
      <c r="K167" s="2">
        <f>TREND(Calibration!$A$2:$A$4,Calibration!$C$2:$C$4,E167)</f>
        <v>669.81470574990681</v>
      </c>
      <c r="L167" s="2">
        <f>TREND(Calibration!$A$2:$A$4,Calibration!$D$2:$D$4,G167)</f>
        <v>547.15109500355425</v>
      </c>
    </row>
    <row r="168" spans="1:12" x14ac:dyDescent="0.25">
      <c r="A168">
        <v>827545</v>
      </c>
      <c r="B168">
        <v>14.67700005</v>
      </c>
      <c r="C168">
        <v>0.60809999999999997</v>
      </c>
      <c r="D168">
        <v>845.68902588000003</v>
      </c>
      <c r="E168">
        <v>1.7114000300000001</v>
      </c>
      <c r="F168">
        <v>9.9000003020963209E+37</v>
      </c>
      <c r="G168">
        <v>1.4272999799999999</v>
      </c>
      <c r="H168">
        <v>9.9000003020963209E+37</v>
      </c>
      <c r="J168" s="2">
        <f>TREND(Calibration!$A$2:$A$4,Calibration!$B$2:$B$4,C168)</f>
        <v>389.69757252101488</v>
      </c>
      <c r="K168" s="2">
        <f>TREND(Calibration!$A$2:$A$4,Calibration!$C$2:$C$4,E168)</f>
        <v>672.64684084980968</v>
      </c>
      <c r="L168" s="2">
        <f>TREND(Calibration!$A$2:$A$4,Calibration!$D$2:$D$4,G168)</f>
        <v>547.35720211599278</v>
      </c>
    </row>
    <row r="169" spans="1:12" x14ac:dyDescent="0.25">
      <c r="A169">
        <v>832545</v>
      </c>
      <c r="B169">
        <v>14.670000079999999</v>
      </c>
      <c r="C169">
        <v>0.61129999000000002</v>
      </c>
      <c r="D169">
        <v>670.99200439000003</v>
      </c>
      <c r="E169">
        <v>1.6914000499999999</v>
      </c>
      <c r="F169">
        <v>9.9000003020963209E+37</v>
      </c>
      <c r="G169">
        <v>1.42620003</v>
      </c>
      <c r="H169">
        <v>9.9000003020963209E+37</v>
      </c>
      <c r="J169" s="2">
        <f>TREND(Calibration!$A$2:$A$4,Calibration!$B$2:$B$4,C169)</f>
        <v>391.6603530334429</v>
      </c>
      <c r="K169" s="2">
        <f>TREND(Calibration!$A$2:$A$4,Calibration!$C$2:$C$4,E169)</f>
        <v>664.5551384066473</v>
      </c>
      <c r="L169" s="2">
        <f>TREND(Calibration!$A$2:$A$4,Calibration!$D$2:$D$4,G169)</f>
        <v>546.90375987280459</v>
      </c>
    </row>
    <row r="170" spans="1:12" x14ac:dyDescent="0.25">
      <c r="A170">
        <v>837545</v>
      </c>
      <c r="B170">
        <v>14.663999560000001</v>
      </c>
      <c r="C170">
        <v>0.61460000000000004</v>
      </c>
      <c r="D170">
        <v>939.46899413999995</v>
      </c>
      <c r="E170">
        <v>1.8334000100000001</v>
      </c>
      <c r="F170">
        <v>9.9000003020963209E+37</v>
      </c>
      <c r="G170">
        <v>1.42789996</v>
      </c>
      <c r="H170">
        <v>9.9000003020963209E+37</v>
      </c>
      <c r="J170" s="2">
        <f>TREND(Calibration!$A$2:$A$4,Calibration!$B$2:$B$4,C170)</f>
        <v>393.68448289597922</v>
      </c>
      <c r="K170" s="2">
        <f>TREND(Calibration!$A$2:$A$4,Calibration!$C$2:$C$4,E170)</f>
        <v>722.006267020824</v>
      </c>
      <c r="L170" s="2">
        <f>TREND(Calibration!$A$2:$A$4,Calibration!$D$2:$D$4,G170)</f>
        <v>547.60453724674232</v>
      </c>
    </row>
    <row r="171" spans="1:12" x14ac:dyDescent="0.25">
      <c r="A171">
        <v>842545</v>
      </c>
      <c r="B171">
        <v>14.74800014</v>
      </c>
      <c r="C171">
        <v>0.61559998999999999</v>
      </c>
      <c r="D171">
        <v>750.70098876999998</v>
      </c>
      <c r="E171">
        <v>1.74810004</v>
      </c>
      <c r="F171">
        <v>9.9000003020963209E+37</v>
      </c>
      <c r="G171">
        <v>1.42680001</v>
      </c>
      <c r="H171">
        <v>9.9000003020963209E+37</v>
      </c>
      <c r="J171" s="2">
        <f>TREND(Calibration!$A$2:$A$4,Calibration!$B$2:$B$4,C171)</f>
        <v>394.29784758918851</v>
      </c>
      <c r="K171" s="2">
        <f>TREND(Calibration!$A$2:$A$4,Calibration!$C$2:$C$4,E171)</f>
        <v>687.49513372715671</v>
      </c>
      <c r="L171" s="2">
        <f>TREND(Calibration!$A$2:$A$4,Calibration!$D$2:$D$4,G171)</f>
        <v>547.15109500355425</v>
      </c>
    </row>
    <row r="172" spans="1:12" x14ac:dyDescent="0.25">
      <c r="A172">
        <v>847546</v>
      </c>
      <c r="B172">
        <v>14.7840004</v>
      </c>
      <c r="C172">
        <v>0.61290001999999999</v>
      </c>
      <c r="D172">
        <v>9.9000003020963209E+37</v>
      </c>
      <c r="E172">
        <v>1.7460000499999999</v>
      </c>
      <c r="F172">
        <v>9.9000003020963209E+37</v>
      </c>
      <c r="G172">
        <v>1.4294999799999999</v>
      </c>
      <c r="H172">
        <v>9.9000003020963209E+37</v>
      </c>
      <c r="J172" s="2">
        <f>TREND(Calibration!$A$2:$A$4,Calibration!$B$2:$B$4,C172)</f>
        <v>392.64176475763583</v>
      </c>
      <c r="K172" s="2">
        <f>TREND(Calibration!$A$2:$A$4,Calibration!$C$2:$C$4,E172)</f>
        <v>686.64550816685039</v>
      </c>
      <c r="L172" s="2">
        <f>TREND(Calibration!$A$2:$A$4,Calibration!$D$2:$D$4,G172)</f>
        <v>548.26412782626494</v>
      </c>
    </row>
    <row r="173" spans="1:12" x14ac:dyDescent="0.25">
      <c r="A173">
        <v>852546</v>
      </c>
      <c r="B173">
        <v>14.875</v>
      </c>
      <c r="C173">
        <v>0.61559998999999999</v>
      </c>
      <c r="D173">
        <v>618.09899901999995</v>
      </c>
      <c r="E173">
        <v>1.7183999999999999</v>
      </c>
      <c r="F173">
        <v>9.9000003020963209E+37</v>
      </c>
      <c r="G173">
        <v>1.4284000400000001</v>
      </c>
      <c r="H173">
        <v>992.29400635000002</v>
      </c>
      <c r="J173" s="2">
        <f>TREND(Calibration!$A$2:$A$4,Calibration!$B$2:$B$4,C173)</f>
        <v>394.29784758918851</v>
      </c>
      <c r="K173" s="2">
        <f>TREND(Calibration!$A$2:$A$4,Calibration!$C$2:$C$4,E173)</f>
        <v>675.47892739944939</v>
      </c>
      <c r="L173" s="2">
        <f>TREND(Calibration!$A$2:$A$4,Calibration!$D$2:$D$4,G173)</f>
        <v>547.81068970546642</v>
      </c>
    </row>
    <row r="174" spans="1:12" x14ac:dyDescent="0.25">
      <c r="A174">
        <v>857545</v>
      </c>
      <c r="B174">
        <v>14.87699986</v>
      </c>
      <c r="C174">
        <v>0.61669998999999998</v>
      </c>
      <c r="D174">
        <v>1037.4720459</v>
      </c>
      <c r="E174">
        <v>1.7183999999999999</v>
      </c>
      <c r="F174">
        <v>9.9000003020963209E+37</v>
      </c>
      <c r="G174">
        <v>1.4289000000000001</v>
      </c>
      <c r="H174">
        <v>9.9000003020963209E+37</v>
      </c>
      <c r="J174" s="2">
        <f>TREND(Calibration!$A$2:$A$4,Calibration!$B$2:$B$4,C174)</f>
        <v>394.97255549879787</v>
      </c>
      <c r="K174" s="2">
        <f>TREND(Calibration!$A$2:$A$4,Calibration!$C$2:$C$4,E174)</f>
        <v>675.47892739944939</v>
      </c>
      <c r="L174" s="2">
        <f>TREND(Calibration!$A$2:$A$4,Calibration!$D$2:$D$4,G174)</f>
        <v>548.01679269551539</v>
      </c>
    </row>
    <row r="175" spans="1:12" x14ac:dyDescent="0.25">
      <c r="A175">
        <v>862545</v>
      </c>
      <c r="B175">
        <v>14.902999879999999</v>
      </c>
      <c r="C175">
        <v>0.61460000000000004</v>
      </c>
      <c r="D175">
        <v>689.87799071999996</v>
      </c>
      <c r="E175">
        <v>1.7475999600000001</v>
      </c>
      <c r="F175">
        <v>9.9000003020963209E+37</v>
      </c>
      <c r="G175">
        <v>1.42999995</v>
      </c>
      <c r="H175">
        <v>9.9000003020963209E+37</v>
      </c>
      <c r="J175" s="2">
        <f>TREND(Calibration!$A$2:$A$4,Calibration!$B$2:$B$4,C175)</f>
        <v>393.68448289597922</v>
      </c>
      <c r="K175" s="2">
        <f>TREND(Calibration!$A$2:$A$4,Calibration!$C$2:$C$4,E175)</f>
        <v>687.29280859694279</v>
      </c>
      <c r="L175" s="2">
        <f>TREND(Calibration!$A$2:$A$4,Calibration!$D$2:$D$4,G175)</f>
        <v>548.47023493870358</v>
      </c>
    </row>
    <row r="176" spans="1:12" x14ac:dyDescent="0.25">
      <c r="A176">
        <v>867545</v>
      </c>
      <c r="B176">
        <v>14.86200047</v>
      </c>
      <c r="C176">
        <v>0.61019999000000003</v>
      </c>
      <c r="D176">
        <v>9.9000003020963209E+37</v>
      </c>
      <c r="E176">
        <v>1.7681000200000001</v>
      </c>
      <c r="F176">
        <v>9.9000003020963209E+37</v>
      </c>
      <c r="G176">
        <v>1.4284000400000001</v>
      </c>
      <c r="H176">
        <v>9.9000003020963209E+37</v>
      </c>
      <c r="J176" s="2">
        <f>TREND(Calibration!$A$2:$A$4,Calibration!$B$2:$B$4,C176)</f>
        <v>390.98564512383359</v>
      </c>
      <c r="K176" s="2">
        <f>TREND(Calibration!$A$2:$A$4,Calibration!$C$2:$C$4,E176)</f>
        <v>695.5868361703192</v>
      </c>
      <c r="L176" s="2">
        <f>TREND(Calibration!$A$2:$A$4,Calibration!$D$2:$D$4,G176)</f>
        <v>547.81068970546642</v>
      </c>
    </row>
    <row r="177" spans="1:12" x14ac:dyDescent="0.25">
      <c r="A177">
        <v>872545</v>
      </c>
      <c r="B177">
        <v>14.81299973</v>
      </c>
      <c r="C177">
        <v>0.60809999999999997</v>
      </c>
      <c r="D177">
        <v>959.80102538999995</v>
      </c>
      <c r="E177">
        <v>1.8512999999999999</v>
      </c>
      <c r="F177">
        <v>9.9000003020963209E+37</v>
      </c>
      <c r="G177">
        <v>1.42680001</v>
      </c>
      <c r="H177">
        <v>9.9000003020963209E+37</v>
      </c>
      <c r="J177" s="2">
        <f>TREND(Calibration!$A$2:$A$4,Calibration!$B$2:$B$4,C177)</f>
        <v>389.69757252101488</v>
      </c>
      <c r="K177" s="2">
        <f>TREND(Calibration!$A$2:$A$4,Calibration!$C$2:$C$4,E177)</f>
        <v>729.24834390367994</v>
      </c>
      <c r="L177" s="2">
        <f>TREND(Calibration!$A$2:$A$4,Calibration!$D$2:$D$4,G177)</f>
        <v>547.15109500355425</v>
      </c>
    </row>
    <row r="178" spans="1:12" x14ac:dyDescent="0.25">
      <c r="A178">
        <v>877546</v>
      </c>
      <c r="B178">
        <v>14.774000170000001</v>
      </c>
      <c r="C178">
        <v>0.61129999000000002</v>
      </c>
      <c r="D178">
        <v>285.61700438999998</v>
      </c>
      <c r="E178">
        <v>1.93599999</v>
      </c>
      <c r="F178">
        <v>9.9000003020963209E+37</v>
      </c>
      <c r="G178">
        <v>1.4289000000000001</v>
      </c>
      <c r="H178">
        <v>1029.86901855</v>
      </c>
      <c r="J178" s="2">
        <f>TREND(Calibration!$A$2:$A$4,Calibration!$B$2:$B$4,C178)</f>
        <v>391.6603530334429</v>
      </c>
      <c r="K178" s="2">
        <f>TREND(Calibration!$A$2:$A$4,Calibration!$C$2:$C$4,E178)</f>
        <v>763.51673397301147</v>
      </c>
      <c r="L178" s="2">
        <f>TREND(Calibration!$A$2:$A$4,Calibration!$D$2:$D$4,G178)</f>
        <v>548.01679269551539</v>
      </c>
    </row>
    <row r="179" spans="1:12" x14ac:dyDescent="0.25">
      <c r="A179">
        <v>882547</v>
      </c>
      <c r="B179">
        <v>14.65100002</v>
      </c>
      <c r="C179">
        <v>0.60320001999999995</v>
      </c>
      <c r="D179">
        <v>724.41601562000005</v>
      </c>
      <c r="E179">
        <v>1.9673999499999999</v>
      </c>
      <c r="F179">
        <v>9.9000003020963209E+37</v>
      </c>
      <c r="G179">
        <v>1.42789996</v>
      </c>
      <c r="H179">
        <v>9.9000003020963209E+37</v>
      </c>
      <c r="J179" s="2">
        <f>TREND(Calibration!$A$2:$A$4,Calibration!$B$2:$B$4,C179)</f>
        <v>386.69206773653525</v>
      </c>
      <c r="K179" s="2">
        <f>TREND(Calibration!$A$2:$A$4,Calibration!$C$2:$C$4,E179)</f>
        <v>776.22070332934084</v>
      </c>
      <c r="L179" s="2">
        <f>TREND(Calibration!$A$2:$A$4,Calibration!$D$2:$D$4,G179)</f>
        <v>547.60453724674232</v>
      </c>
    </row>
    <row r="180" spans="1:12" x14ac:dyDescent="0.25">
      <c r="A180">
        <v>887545</v>
      </c>
      <c r="B180">
        <v>14.57299995</v>
      </c>
      <c r="C180">
        <v>0.60270000000000001</v>
      </c>
      <c r="D180">
        <v>906.70397949000005</v>
      </c>
      <c r="E180">
        <v>1.7632000400000001</v>
      </c>
      <c r="F180">
        <v>9.9000003020963209E+37</v>
      </c>
      <c r="G180">
        <v>1.43110001</v>
      </c>
      <c r="H180">
        <v>9.9000003020963209E+37</v>
      </c>
      <c r="J180" s="2">
        <f>TREND(Calibration!$A$2:$A$4,Calibration!$B$2:$B$4,C180)</f>
        <v>386.38537005565996</v>
      </c>
      <c r="K180" s="2">
        <f>TREND(Calibration!$A$2:$A$4,Calibration!$C$2:$C$4,E180)</f>
        <v>693.60437518098581</v>
      </c>
      <c r="L180" s="2">
        <f>TREND(Calibration!$A$2:$A$4,Calibration!$D$2:$D$4,G180)</f>
        <v>548.92372252817722</v>
      </c>
    </row>
    <row r="181" spans="1:12" x14ac:dyDescent="0.25">
      <c r="A181">
        <v>892546</v>
      </c>
      <c r="B181">
        <v>14.536999700000001</v>
      </c>
      <c r="C181">
        <v>0.60159998999999997</v>
      </c>
      <c r="D181">
        <v>663.26397704999999</v>
      </c>
      <c r="E181">
        <v>1.8042999500000001</v>
      </c>
      <c r="F181">
        <v>1320.33300781</v>
      </c>
      <c r="G181">
        <v>1.42789996</v>
      </c>
      <c r="H181">
        <v>9.9000003020963209E+37</v>
      </c>
      <c r="J181" s="2">
        <f>TREND(Calibration!$A$2:$A$4,Calibration!$B$2:$B$4,C181)</f>
        <v>385.71065601234233</v>
      </c>
      <c r="K181" s="2">
        <f>TREND(Calibration!$A$2:$A$4,Calibration!$C$2:$C$4,E181)</f>
        <v>710.23280391745232</v>
      </c>
      <c r="L181" s="2">
        <f>TREND(Calibration!$A$2:$A$4,Calibration!$D$2:$D$4,G181)</f>
        <v>547.60453724674232</v>
      </c>
    </row>
    <row r="182" spans="1:12" x14ac:dyDescent="0.25">
      <c r="A182">
        <v>897545</v>
      </c>
      <c r="B182">
        <v>14.5170002</v>
      </c>
      <c r="C182">
        <v>0.60430002000000005</v>
      </c>
      <c r="D182">
        <v>-28.031999590000002</v>
      </c>
      <c r="E182">
        <v>1.79830003</v>
      </c>
      <c r="F182">
        <v>1191.36096191</v>
      </c>
      <c r="G182">
        <v>1.4272999799999999</v>
      </c>
      <c r="H182">
        <v>9.9000003020963209E+37</v>
      </c>
      <c r="J182" s="2">
        <f>TREND(Calibration!$A$2:$A$4,Calibration!$B$2:$B$4,C182)</f>
        <v>387.36677564614467</v>
      </c>
      <c r="K182" s="2">
        <f>TREND(Calibration!$A$2:$A$4,Calibration!$C$2:$C$4,E182)</f>
        <v>707.80532312383252</v>
      </c>
      <c r="L182" s="2">
        <f>TREND(Calibration!$A$2:$A$4,Calibration!$D$2:$D$4,G182)</f>
        <v>547.35720211599278</v>
      </c>
    </row>
    <row r="183" spans="1:12" x14ac:dyDescent="0.25">
      <c r="A183">
        <v>902546</v>
      </c>
      <c r="B183">
        <v>14.52999973</v>
      </c>
      <c r="C183">
        <v>0.60650002999999997</v>
      </c>
      <c r="D183">
        <v>1199.5319824200001</v>
      </c>
      <c r="E183">
        <v>1.7379000200000001</v>
      </c>
      <c r="F183">
        <v>968.76098633000004</v>
      </c>
      <c r="G183">
        <v>1.42999995</v>
      </c>
      <c r="H183">
        <v>9.9000003020963209E+37</v>
      </c>
      <c r="J183" s="2">
        <f>TREND(Calibration!$A$2:$A$4,Calibration!$B$2:$B$4,C183)</f>
        <v>388.71619759907156</v>
      </c>
      <c r="K183" s="2">
        <f>TREND(Calibration!$A$2:$A$4,Calibration!$C$2:$C$4,E183)</f>
        <v>683.36835326266112</v>
      </c>
      <c r="L183" s="2">
        <f>TREND(Calibration!$A$2:$A$4,Calibration!$D$2:$D$4,G183)</f>
        <v>548.47023493870358</v>
      </c>
    </row>
    <row r="184" spans="1:12" x14ac:dyDescent="0.25">
      <c r="A184">
        <v>907545</v>
      </c>
      <c r="B184">
        <v>14.54599953</v>
      </c>
      <c r="C184">
        <v>0.60809999999999997</v>
      </c>
      <c r="D184">
        <v>968.90100098000005</v>
      </c>
      <c r="E184">
        <v>1.73459995</v>
      </c>
      <c r="F184">
        <v>9.9000003020963209E+37</v>
      </c>
      <c r="G184">
        <v>1.42999995</v>
      </c>
      <c r="H184">
        <v>9.9000003020963209E+37</v>
      </c>
      <c r="J184" s="2">
        <f>TREND(Calibration!$A$2:$A$4,Calibration!$B$2:$B$4,C184)</f>
        <v>389.69757252101488</v>
      </c>
      <c r="K184" s="2">
        <f>TREND(Calibration!$A$2:$A$4,Calibration!$C$2:$C$4,E184)</f>
        <v>682.03319270342013</v>
      </c>
      <c r="L184" s="2">
        <f>TREND(Calibration!$A$2:$A$4,Calibration!$D$2:$D$4,G184)</f>
        <v>548.47023493870358</v>
      </c>
    </row>
    <row r="185" spans="1:12" x14ac:dyDescent="0.25">
      <c r="A185">
        <v>912545</v>
      </c>
      <c r="B185">
        <v>14.510000229999999</v>
      </c>
      <c r="C185">
        <v>0.60540002999999998</v>
      </c>
      <c r="D185">
        <v>1164.33496094</v>
      </c>
      <c r="E185">
        <v>1.71790004</v>
      </c>
      <c r="F185">
        <v>9.9000003020963209E+37</v>
      </c>
      <c r="G185">
        <v>1.4284000400000001</v>
      </c>
      <c r="H185">
        <v>9.9000003020963209E+37</v>
      </c>
      <c r="J185" s="2">
        <f>TREND(Calibration!$A$2:$A$4,Calibration!$B$2:$B$4,C185)</f>
        <v>388.04148968946225</v>
      </c>
      <c r="K185" s="2">
        <f>TREND(Calibration!$A$2:$A$4,Calibration!$C$2:$C$4,E185)</f>
        <v>675.27665081949863</v>
      </c>
      <c r="L185" s="2">
        <f>TREND(Calibration!$A$2:$A$4,Calibration!$D$2:$D$4,G185)</f>
        <v>547.81068970546642</v>
      </c>
    </row>
    <row r="186" spans="1:12" x14ac:dyDescent="0.25">
      <c r="A186">
        <v>917545</v>
      </c>
      <c r="B186">
        <v>14.47099972</v>
      </c>
      <c r="C186">
        <v>0.60970002000000001</v>
      </c>
      <c r="D186">
        <v>9.9000003020963209E+37</v>
      </c>
      <c r="E186">
        <v>1.7076</v>
      </c>
      <c r="F186">
        <v>9.9000003020963209E+37</v>
      </c>
      <c r="G186">
        <v>1.4294999799999999</v>
      </c>
      <c r="H186">
        <v>9.9000003020963209E+37</v>
      </c>
      <c r="J186" s="2">
        <f>TREND(Calibration!$A$2:$A$4,Calibration!$B$2:$B$4,C186)</f>
        <v>390.67897811149959</v>
      </c>
      <c r="K186" s="2">
        <f>TREND(Calibration!$A$2:$A$4,Calibration!$C$2:$C$4,E186)</f>
        <v>671.10940371061804</v>
      </c>
      <c r="L186" s="2">
        <f>TREND(Calibration!$A$2:$A$4,Calibration!$D$2:$D$4,G186)</f>
        <v>548.26412782626494</v>
      </c>
    </row>
    <row r="187" spans="1:12" x14ac:dyDescent="0.25">
      <c r="A187">
        <v>922545</v>
      </c>
      <c r="B187">
        <v>14.34200001</v>
      </c>
      <c r="C187">
        <v>0.60270000000000001</v>
      </c>
      <c r="D187">
        <v>1267.0639648399999</v>
      </c>
      <c r="E187">
        <v>1.8085999500000001</v>
      </c>
      <c r="F187">
        <v>9.9000003020963209E+37</v>
      </c>
      <c r="G187">
        <v>1.43219995</v>
      </c>
      <c r="H187">
        <v>9.9000003020963209E+37</v>
      </c>
      <c r="J187" s="2">
        <f>TREND(Calibration!$A$2:$A$4,Calibration!$B$2:$B$4,C187)</f>
        <v>386.38537005565996</v>
      </c>
      <c r="K187" s="2">
        <f>TREND(Calibration!$A$2:$A$4,Calibration!$C$2:$C$4,E187)</f>
        <v>711.97252168244995</v>
      </c>
      <c r="L187" s="2">
        <f>TREND(Calibration!$A$2:$A$4,Calibration!$D$2:$D$4,G187)</f>
        <v>549.37716064897575</v>
      </c>
    </row>
    <row r="188" spans="1:12" x14ac:dyDescent="0.25">
      <c r="A188">
        <v>927545</v>
      </c>
      <c r="B188">
        <v>14.23499966</v>
      </c>
      <c r="C188">
        <v>0.60210001000000002</v>
      </c>
      <c r="D188">
        <v>967.96002196999996</v>
      </c>
      <c r="E188">
        <v>1.7826999400000001</v>
      </c>
      <c r="F188">
        <v>9.9000003020963209E+37</v>
      </c>
      <c r="G188">
        <v>1.4327000400000001</v>
      </c>
      <c r="H188">
        <v>9.9000003020963209E+37</v>
      </c>
      <c r="J188" s="2">
        <f>TREND(Calibration!$A$2:$A$4,Calibration!$B$2:$B$4,C188)</f>
        <v>386.01735369321767</v>
      </c>
      <c r="K188" s="2">
        <f>TREND(Calibration!$A$2:$A$4,Calibration!$C$2:$C$4,E188)</f>
        <v>701.49375249393427</v>
      </c>
      <c r="L188" s="2">
        <f>TREND(Calibration!$A$2:$A$4,Calibration!$D$2:$D$4,G188)</f>
        <v>549.58331723008939</v>
      </c>
    </row>
    <row r="189" spans="1:12" x14ac:dyDescent="0.25">
      <c r="A189">
        <v>932545</v>
      </c>
      <c r="B189">
        <v>14.144000050000001</v>
      </c>
      <c r="C189">
        <v>0.60000001999999997</v>
      </c>
      <c r="D189">
        <v>633.96899413999995</v>
      </c>
      <c r="E189">
        <v>1.77999997</v>
      </c>
      <c r="F189">
        <v>9.9000003020963209E+37</v>
      </c>
      <c r="G189">
        <v>1.42999995</v>
      </c>
      <c r="H189">
        <v>9.9000003020963209E+37</v>
      </c>
      <c r="J189" s="2">
        <f>TREND(Calibration!$A$2:$A$4,Calibration!$B$2:$B$4,C189)</f>
        <v>384.72928109039901</v>
      </c>
      <c r="K189" s="2">
        <f>TREND(Calibration!$A$2:$A$4,Calibration!$C$2:$C$4,E189)</f>
        <v>700.40138370929219</v>
      </c>
      <c r="L189" s="2">
        <f>TREND(Calibration!$A$2:$A$4,Calibration!$D$2:$D$4,G189)</f>
        <v>548.47023493870358</v>
      </c>
    </row>
    <row r="190" spans="1:12" x14ac:dyDescent="0.25">
      <c r="A190">
        <v>937545</v>
      </c>
      <c r="B190">
        <v>14.09599972</v>
      </c>
      <c r="C190">
        <v>0.60430002000000005</v>
      </c>
      <c r="D190">
        <v>625.09899901999995</v>
      </c>
      <c r="E190">
        <v>1.84590006</v>
      </c>
      <c r="F190">
        <v>1137.2330322299999</v>
      </c>
      <c r="G190">
        <v>1.4333000199999999</v>
      </c>
      <c r="H190">
        <v>9.9000003020963209E+37</v>
      </c>
      <c r="J190" s="2">
        <f>TREND(Calibration!$A$2:$A$4,Calibration!$B$2:$B$4,C190)</f>
        <v>387.36677564614467</v>
      </c>
      <c r="K190" s="2">
        <f>TREND(Calibration!$A$2:$A$4,Calibration!$C$2:$C$4,E190)</f>
        <v>727.0636063343959</v>
      </c>
      <c r="L190" s="2">
        <f>TREND(Calibration!$A$2:$A$4,Calibration!$D$2:$D$4,G190)</f>
        <v>549.83065236083894</v>
      </c>
    </row>
    <row r="191" spans="1:12" x14ac:dyDescent="0.25">
      <c r="A191">
        <v>942546</v>
      </c>
      <c r="B191">
        <v>14.01799965</v>
      </c>
      <c r="C191">
        <v>0.60110003000000001</v>
      </c>
      <c r="D191">
        <v>755.60101318</v>
      </c>
      <c r="E191">
        <v>1.84689999</v>
      </c>
      <c r="F191">
        <v>799.87701416000004</v>
      </c>
      <c r="G191">
        <v>1.4327000400000001</v>
      </c>
      <c r="H191">
        <v>9.9000003020963209E+37</v>
      </c>
      <c r="J191" s="2">
        <f>TREND(Calibration!$A$2:$A$4,Calibration!$B$2:$B$4,C191)</f>
        <v>385.40399513371665</v>
      </c>
      <c r="K191" s="2">
        <f>TREND(Calibration!$A$2:$A$4,Calibration!$C$2:$C$4,E191)</f>
        <v>727.46816354015266</v>
      </c>
      <c r="L191" s="2">
        <f>TREND(Calibration!$A$2:$A$4,Calibration!$D$2:$D$4,G191)</f>
        <v>549.58331723008939</v>
      </c>
    </row>
    <row r="192" spans="1:12" x14ac:dyDescent="0.25">
      <c r="A192">
        <v>947545</v>
      </c>
      <c r="B192">
        <v>14.04599953</v>
      </c>
      <c r="C192">
        <v>0.59570003000000005</v>
      </c>
      <c r="D192">
        <v>843.03997803000004</v>
      </c>
      <c r="E192">
        <v>1.77999997</v>
      </c>
      <c r="F192">
        <v>919.77502441000001</v>
      </c>
      <c r="G192">
        <v>1.42999995</v>
      </c>
      <c r="H192">
        <v>9.9000003020963209E+37</v>
      </c>
      <c r="J192" s="2">
        <f>TREND(Calibration!$A$2:$A$4,Calibration!$B$2:$B$4,C192)</f>
        <v>382.09179266836168</v>
      </c>
      <c r="K192" s="2">
        <f>TREND(Calibration!$A$2:$A$4,Calibration!$C$2:$C$4,E192)</f>
        <v>700.40138370929219</v>
      </c>
      <c r="L192" s="2">
        <f>TREND(Calibration!$A$2:$A$4,Calibration!$D$2:$D$4,G192)</f>
        <v>548.47023493870358</v>
      </c>
    </row>
    <row r="193" spans="1:12" x14ac:dyDescent="0.25">
      <c r="A193">
        <v>952545</v>
      </c>
      <c r="B193">
        <v>14.071000099999999</v>
      </c>
      <c r="C193">
        <v>0.60049998999999998</v>
      </c>
      <c r="D193">
        <v>1014.61199951</v>
      </c>
      <c r="E193">
        <v>1.7993999700000001</v>
      </c>
      <c r="F193">
        <v>1162.5319824200001</v>
      </c>
      <c r="G193">
        <v>1.4315999699999999</v>
      </c>
      <c r="H193">
        <v>9.9000003020963209E+37</v>
      </c>
      <c r="J193" s="2">
        <f>TREND(Calibration!$A$2:$A$4,Calibration!$B$2:$B$4,C193)</f>
        <v>385.03594810273302</v>
      </c>
      <c r="K193" s="2">
        <f>TREND(Calibration!$A$2:$A$4,Calibration!$C$2:$C$4,E193)</f>
        <v>708.25034292811893</v>
      </c>
      <c r="L193" s="2">
        <f>TREND(Calibration!$A$2:$A$4,Calibration!$D$2:$D$4,G193)</f>
        <v>549.12982551822608</v>
      </c>
    </row>
    <row r="194" spans="1:12" x14ac:dyDescent="0.25">
      <c r="A194">
        <v>957545</v>
      </c>
      <c r="B194">
        <v>14.038999560000001</v>
      </c>
      <c r="C194">
        <v>0.6038</v>
      </c>
      <c r="D194">
        <v>9.9000003020963209E+37</v>
      </c>
      <c r="E194">
        <v>1.8372000500000001</v>
      </c>
      <c r="F194">
        <v>905.01599121000004</v>
      </c>
      <c r="G194">
        <v>1.43110001</v>
      </c>
      <c r="H194">
        <v>9.9000003020963209E+37</v>
      </c>
      <c r="J194" s="2">
        <f>TREND(Calibration!$A$2:$A$4,Calibration!$B$2:$B$4,C194)</f>
        <v>387.06007796526933</v>
      </c>
      <c r="K194" s="2">
        <f>TREND(Calibration!$A$2:$A$4,Calibration!$C$2:$C$4,E194)</f>
        <v>723.54370820587087</v>
      </c>
      <c r="L194" s="2">
        <f>TREND(Calibration!$A$2:$A$4,Calibration!$D$2:$D$4,G194)</f>
        <v>548.92372252817722</v>
      </c>
    </row>
    <row r="195" spans="1:12" x14ac:dyDescent="0.25">
      <c r="A195">
        <v>962546</v>
      </c>
      <c r="B195">
        <v>13.96899986</v>
      </c>
      <c r="C195">
        <v>0.60049998999999998</v>
      </c>
      <c r="D195">
        <v>9.9000003020963209E+37</v>
      </c>
      <c r="E195">
        <v>1.7859</v>
      </c>
      <c r="F195">
        <v>428.12399291999998</v>
      </c>
      <c r="G195">
        <v>1.42999995</v>
      </c>
      <c r="H195">
        <v>9.9000003020963209E+37</v>
      </c>
      <c r="J195" s="2">
        <f>TREND(Calibration!$A$2:$A$4,Calibration!$B$2:$B$4,C195)</f>
        <v>385.03594810273302</v>
      </c>
      <c r="K195" s="2">
        <f>TREND(Calibration!$A$2:$A$4,Calibration!$C$2:$C$4,E195)</f>
        <v>702.7884504546455</v>
      </c>
      <c r="L195" s="2">
        <f>TREND(Calibration!$A$2:$A$4,Calibration!$D$2:$D$4,G195)</f>
        <v>548.47023493870358</v>
      </c>
    </row>
    <row r="196" spans="1:12" x14ac:dyDescent="0.25">
      <c r="A196">
        <v>967545</v>
      </c>
      <c r="B196">
        <v>13.96899986</v>
      </c>
      <c r="C196">
        <v>0.60320001999999995</v>
      </c>
      <c r="D196">
        <v>9.9000003020963209E+37</v>
      </c>
      <c r="E196">
        <v>1.77890003</v>
      </c>
      <c r="F196">
        <v>815.58898925999995</v>
      </c>
      <c r="G196">
        <v>1.4315999699999999</v>
      </c>
      <c r="H196">
        <v>9.9000003020963209E+37</v>
      </c>
      <c r="J196" s="2">
        <f>TREND(Calibration!$A$2:$A$4,Calibration!$B$2:$B$4,C196)</f>
        <v>386.69206773653525</v>
      </c>
      <c r="K196" s="2">
        <f>TREND(Calibration!$A$2:$A$4,Calibration!$C$2:$C$4,E196)</f>
        <v>699.95636390500579</v>
      </c>
      <c r="L196" s="2">
        <f>TREND(Calibration!$A$2:$A$4,Calibration!$D$2:$D$4,G196)</f>
        <v>549.12982551822608</v>
      </c>
    </row>
    <row r="197" spans="1:12" x14ac:dyDescent="0.25">
      <c r="A197">
        <v>972545</v>
      </c>
      <c r="B197">
        <v>13.93900013</v>
      </c>
      <c r="C197">
        <v>0.60049998999999998</v>
      </c>
      <c r="D197">
        <v>9.9000003020963209E+37</v>
      </c>
      <c r="E197">
        <v>1.77030003</v>
      </c>
      <c r="F197">
        <v>410.25698853</v>
      </c>
      <c r="G197">
        <v>1.43110001</v>
      </c>
      <c r="H197">
        <v>9.9000003020963209E+37</v>
      </c>
      <c r="J197" s="2">
        <f>TREND(Calibration!$A$2:$A$4,Calibration!$B$2:$B$4,C197)</f>
        <v>385.03594810273302</v>
      </c>
      <c r="K197" s="2">
        <f>TREND(Calibration!$A$2:$A$4,Calibration!$C$2:$C$4,E197)</f>
        <v>696.4769283750104</v>
      </c>
      <c r="L197" s="2">
        <f>TREND(Calibration!$A$2:$A$4,Calibration!$D$2:$D$4,G197)</f>
        <v>548.92372252817722</v>
      </c>
    </row>
    <row r="198" spans="1:12" x14ac:dyDescent="0.25">
      <c r="A198">
        <v>977545</v>
      </c>
      <c r="B198">
        <v>13.916000370000001</v>
      </c>
      <c r="C198">
        <v>0.60049998999999998</v>
      </c>
      <c r="D198">
        <v>9.9000003020963209E+37</v>
      </c>
      <c r="E198">
        <v>1.7595000300000001</v>
      </c>
      <c r="F198">
        <v>312.35198974999997</v>
      </c>
      <c r="G198">
        <v>1.43060005</v>
      </c>
      <c r="H198">
        <v>9.9000003020963209E+37</v>
      </c>
      <c r="J198" s="2">
        <f>TREND(Calibration!$A$2:$A$4,Calibration!$B$2:$B$4,C198)</f>
        <v>385.03594810273302</v>
      </c>
      <c r="K198" s="2">
        <f>TREND(Calibration!$A$2:$A$4,Calibration!$C$2:$C$4,E198)</f>
        <v>692.10740468617905</v>
      </c>
      <c r="L198" s="2">
        <f>TREND(Calibration!$A$2:$A$4,Calibration!$D$2:$D$4,G198)</f>
        <v>548.71761953812825</v>
      </c>
    </row>
    <row r="199" spans="1:12" x14ac:dyDescent="0.25">
      <c r="A199">
        <v>982545</v>
      </c>
      <c r="B199">
        <v>13.92199993</v>
      </c>
      <c r="C199">
        <v>0.59840000000000004</v>
      </c>
      <c r="D199">
        <v>1191.2580566399999</v>
      </c>
      <c r="E199">
        <v>1.7361999800000001</v>
      </c>
      <c r="F199">
        <v>406.45800781000003</v>
      </c>
      <c r="G199">
        <v>1.4333000199999999</v>
      </c>
      <c r="H199">
        <v>9.9000003020963209E+37</v>
      </c>
      <c r="J199" s="2">
        <f>TREND(Calibration!$A$2:$A$4,Calibration!$B$2:$B$4,C199)</f>
        <v>383.74787549991436</v>
      </c>
      <c r="K199" s="2">
        <f>TREND(Calibration!$A$2:$A$4,Calibration!$C$2:$C$4,E199)</f>
        <v>682.6805416837758</v>
      </c>
      <c r="L199" s="2">
        <f>TREND(Calibration!$A$2:$A$4,Calibration!$D$2:$D$4,G199)</f>
        <v>549.83065236083894</v>
      </c>
    </row>
    <row r="200" spans="1:12" x14ac:dyDescent="0.25">
      <c r="A200">
        <v>987546</v>
      </c>
      <c r="B200">
        <v>13.960000040000001</v>
      </c>
      <c r="C200">
        <v>0.60210001000000002</v>
      </c>
      <c r="D200">
        <v>934.54998779000005</v>
      </c>
      <c r="E200">
        <v>1.7632000400000001</v>
      </c>
      <c r="F200">
        <v>790.73101807</v>
      </c>
      <c r="G200">
        <v>1.4315999699999999</v>
      </c>
      <c r="H200">
        <v>9.9000003020963209E+37</v>
      </c>
      <c r="J200" s="2">
        <f>TREND(Calibration!$A$2:$A$4,Calibration!$B$2:$B$4,C200)</f>
        <v>386.01735369321767</v>
      </c>
      <c r="K200" s="2">
        <f>TREND(Calibration!$A$2:$A$4,Calibration!$C$2:$C$4,E200)</f>
        <v>693.60437518098581</v>
      </c>
      <c r="L200" s="2">
        <f>TREND(Calibration!$A$2:$A$4,Calibration!$D$2:$D$4,G200)</f>
        <v>549.12982551822608</v>
      </c>
    </row>
    <row r="201" spans="1:12" x14ac:dyDescent="0.25">
      <c r="A201">
        <v>992545</v>
      </c>
      <c r="B201">
        <v>13.97999954</v>
      </c>
      <c r="C201">
        <v>0.60479998999999995</v>
      </c>
      <c r="D201">
        <v>767.65502930000002</v>
      </c>
      <c r="E201">
        <v>1.7280999399999999</v>
      </c>
      <c r="F201">
        <v>1306.34802246</v>
      </c>
      <c r="G201">
        <v>1.43490005</v>
      </c>
      <c r="H201">
        <v>9.9000003020963209E+37</v>
      </c>
      <c r="J201" s="2">
        <f>TREND(Calibration!$A$2:$A$4,Calibration!$B$2:$B$4,C201)</f>
        <v>387.67344265847856</v>
      </c>
      <c r="K201" s="2">
        <f>TREND(Calibration!$A$2:$A$4,Calibration!$C$2:$C$4,E201)</f>
        <v>679.40338273373118</v>
      </c>
      <c r="L201" s="2">
        <f>TREND(Calibration!$A$2:$A$4,Calibration!$D$2:$D$4,G201)</f>
        <v>550.49024706275122</v>
      </c>
    </row>
    <row r="202" spans="1:12" x14ac:dyDescent="0.25">
      <c r="A202">
        <v>997546</v>
      </c>
      <c r="B202">
        <v>13.99100018</v>
      </c>
      <c r="C202">
        <v>0.60430002000000005</v>
      </c>
      <c r="D202">
        <v>632.36199951000003</v>
      </c>
      <c r="E202">
        <v>1.7114000300000001</v>
      </c>
      <c r="F202">
        <v>9.9000003020963209E+37</v>
      </c>
      <c r="G202">
        <v>1.4337999800000001</v>
      </c>
      <c r="H202">
        <v>9.9000003020963209E+37</v>
      </c>
      <c r="J202" s="2">
        <f>TREND(Calibration!$A$2:$A$4,Calibration!$B$2:$B$4,C202)</f>
        <v>387.36677564614467</v>
      </c>
      <c r="K202" s="2">
        <f>TREND(Calibration!$A$2:$A$4,Calibration!$C$2:$C$4,E202)</f>
        <v>672.64684084980968</v>
      </c>
      <c r="L202" s="2">
        <f>TREND(Calibration!$A$2:$A$4,Calibration!$D$2:$D$4,G202)</f>
        <v>550.03675535088803</v>
      </c>
    </row>
    <row r="203" spans="1:12" x14ac:dyDescent="0.25">
      <c r="A203">
        <v>1002545</v>
      </c>
      <c r="B203">
        <v>14.036000250000001</v>
      </c>
      <c r="C203">
        <v>0.60430002000000005</v>
      </c>
      <c r="D203">
        <v>693.95898437000005</v>
      </c>
      <c r="E203">
        <v>1.74489999</v>
      </c>
      <c r="F203">
        <v>9.9000003020963209E+37</v>
      </c>
      <c r="G203">
        <v>1.4315999699999999</v>
      </c>
      <c r="H203">
        <v>9.9000003020963209E+37</v>
      </c>
      <c r="J203" s="2">
        <f>TREND(Calibration!$A$2:$A$4,Calibration!$B$2:$B$4,C203)</f>
        <v>387.36677564614467</v>
      </c>
      <c r="K203" s="2">
        <f>TREND(Calibration!$A$2:$A$4,Calibration!$C$2:$C$4,E203)</f>
        <v>686.20043981230071</v>
      </c>
      <c r="L203" s="2">
        <f>TREND(Calibration!$A$2:$A$4,Calibration!$D$2:$D$4,G203)</f>
        <v>549.12982551822608</v>
      </c>
    </row>
    <row r="204" spans="1:12" x14ac:dyDescent="0.25">
      <c r="A204">
        <v>1007545</v>
      </c>
      <c r="B204">
        <v>14.14000034</v>
      </c>
      <c r="C204">
        <v>0.60430002000000005</v>
      </c>
      <c r="D204">
        <v>215.93499756</v>
      </c>
      <c r="E204">
        <v>1.79779994</v>
      </c>
      <c r="F204">
        <v>9.9000003020963209E+37</v>
      </c>
      <c r="G204">
        <v>1.4333000199999999</v>
      </c>
      <c r="H204">
        <v>9.9000003020963209E+37</v>
      </c>
      <c r="J204" s="2">
        <f>TREND(Calibration!$A$2:$A$4,Calibration!$B$2:$B$4,C204)</f>
        <v>387.36677564614467</v>
      </c>
      <c r="K204" s="2">
        <f>TREND(Calibration!$A$2:$A$4,Calibration!$C$2:$C$4,E204)</f>
        <v>707.60299394776325</v>
      </c>
      <c r="L204" s="2">
        <f>TREND(Calibration!$A$2:$A$4,Calibration!$D$2:$D$4,G204)</f>
        <v>549.83065236083894</v>
      </c>
    </row>
    <row r="205" spans="1:12" x14ac:dyDescent="0.25">
      <c r="A205">
        <v>1012545</v>
      </c>
      <c r="B205">
        <v>14.24600029</v>
      </c>
      <c r="C205">
        <v>0.60809999999999997</v>
      </c>
      <c r="D205">
        <v>907.54901123000002</v>
      </c>
      <c r="E205">
        <v>1.8291000100000001</v>
      </c>
      <c r="F205">
        <v>9.9000003020963209E+37</v>
      </c>
      <c r="G205">
        <v>1.4327000400000001</v>
      </c>
      <c r="H205">
        <v>9.9000003020963209E+37</v>
      </c>
      <c r="J205" s="2">
        <f>TREND(Calibration!$A$2:$A$4,Calibration!$B$2:$B$4,C205)</f>
        <v>389.69757252101488</v>
      </c>
      <c r="K205" s="2">
        <f>TREND(Calibration!$A$2:$A$4,Calibration!$C$2:$C$4,E205)</f>
        <v>720.26654925582636</v>
      </c>
      <c r="L205" s="2">
        <f>TREND(Calibration!$A$2:$A$4,Calibration!$D$2:$D$4,G205)</f>
        <v>549.58331723008939</v>
      </c>
    </row>
    <row r="206" spans="1:12" x14ac:dyDescent="0.25">
      <c r="A206">
        <v>1017546</v>
      </c>
      <c r="B206">
        <v>14.35499954</v>
      </c>
      <c r="C206">
        <v>0.60860002000000002</v>
      </c>
      <c r="D206">
        <v>766.48101807</v>
      </c>
      <c r="E206">
        <v>1.9701000500000001</v>
      </c>
      <c r="F206">
        <v>9.9000003020963209E+37</v>
      </c>
      <c r="G206">
        <v>1.43219995</v>
      </c>
      <c r="H206">
        <v>9.9000003020963209E+37</v>
      </c>
      <c r="J206" s="2">
        <f>TREND(Calibration!$A$2:$A$4,Calibration!$B$2:$B$4,C206)</f>
        <v>390.00427020189028</v>
      </c>
      <c r="K206" s="2">
        <f>TREND(Calibration!$A$2:$A$4,Calibration!$C$2:$C$4,E206)</f>
        <v>777.31312471010142</v>
      </c>
      <c r="L206" s="2">
        <f>TREND(Calibration!$A$2:$A$4,Calibration!$D$2:$D$4,G206)</f>
        <v>549.37716064897575</v>
      </c>
    </row>
    <row r="207" spans="1:12" x14ac:dyDescent="0.25">
      <c r="A207">
        <v>1022546</v>
      </c>
      <c r="B207">
        <v>14.394000050000001</v>
      </c>
      <c r="C207">
        <v>0.60809999999999997</v>
      </c>
      <c r="D207">
        <v>1335.3669433600001</v>
      </c>
      <c r="E207">
        <v>1.9543999400000001</v>
      </c>
      <c r="F207">
        <v>9.9000003020963209E+37</v>
      </c>
      <c r="G207">
        <v>1.4354000099999999</v>
      </c>
      <c r="H207">
        <v>9.9000003020963209E+37</v>
      </c>
      <c r="J207" s="2">
        <f>TREND(Calibration!$A$2:$A$4,Calibration!$B$2:$B$4,C207)</f>
        <v>389.69757252101488</v>
      </c>
      <c r="K207" s="2">
        <f>TREND(Calibration!$A$2:$A$4,Calibration!$C$2:$C$4,E207)</f>
        <v>770.96108743581829</v>
      </c>
      <c r="L207" s="2">
        <f>TREND(Calibration!$A$2:$A$4,Calibration!$D$2:$D$4,G207)</f>
        <v>550.6963500528002</v>
      </c>
    </row>
    <row r="208" spans="1:12" x14ac:dyDescent="0.25">
      <c r="A208">
        <v>1027545</v>
      </c>
      <c r="B208">
        <v>14.42700005</v>
      </c>
      <c r="C208">
        <v>0.61129999000000002</v>
      </c>
      <c r="D208">
        <v>1311.88903809</v>
      </c>
      <c r="E208">
        <v>1.8954999400000001</v>
      </c>
      <c r="F208">
        <v>9.9000003020963209E+37</v>
      </c>
      <c r="G208">
        <v>1.4315999699999999</v>
      </c>
      <c r="H208">
        <v>9.9000003020963209E+37</v>
      </c>
      <c r="J208" s="2">
        <f>TREND(Calibration!$A$2:$A$4,Calibration!$B$2:$B$4,C208)</f>
        <v>391.6603530334429</v>
      </c>
      <c r="K208" s="2">
        <f>TREND(Calibration!$A$2:$A$4,Calibration!$C$2:$C$4,E208)</f>
        <v>747.13099991061756</v>
      </c>
      <c r="L208" s="2">
        <f>TREND(Calibration!$A$2:$A$4,Calibration!$D$2:$D$4,G208)</f>
        <v>549.12982551822608</v>
      </c>
    </row>
    <row r="209" spans="1:12" x14ac:dyDescent="0.25">
      <c r="A209">
        <v>1032546</v>
      </c>
      <c r="B209">
        <v>14.43700027</v>
      </c>
      <c r="C209">
        <v>0.61400001999999998</v>
      </c>
      <c r="D209">
        <v>9.9000003020963209E+37</v>
      </c>
      <c r="E209">
        <v>1.9220000500000001</v>
      </c>
      <c r="F209">
        <v>771.73901366999996</v>
      </c>
      <c r="G209">
        <v>1.43219995</v>
      </c>
      <c r="H209">
        <v>9.9000003020963209E+37</v>
      </c>
      <c r="J209" s="2">
        <f>TREND(Calibration!$A$2:$A$4,Calibration!$B$2:$B$4,C209)</f>
        <v>393.31647266724519</v>
      </c>
      <c r="K209" s="2">
        <f>TREND(Calibration!$A$2:$A$4,Calibration!$C$2:$C$4,E209)</f>
        <v>757.85256087373205</v>
      </c>
      <c r="L209" s="2">
        <f>TREND(Calibration!$A$2:$A$4,Calibration!$D$2:$D$4,G209)</f>
        <v>549.37716064897575</v>
      </c>
    </row>
    <row r="210" spans="1:12" x14ac:dyDescent="0.25">
      <c r="A210">
        <v>1037542</v>
      </c>
      <c r="B210">
        <v>14.524999619999999</v>
      </c>
      <c r="C210">
        <v>0.61460000000000004</v>
      </c>
      <c r="D210">
        <v>953.84600829999999</v>
      </c>
      <c r="E210">
        <v>1.88419998</v>
      </c>
      <c r="F210">
        <v>9.9000003020963209E+37</v>
      </c>
      <c r="G210">
        <v>1.4327000400000001</v>
      </c>
      <c r="H210">
        <v>1343.11901855</v>
      </c>
      <c r="J210" s="2">
        <f>TREND(Calibration!$A$2:$A$4,Calibration!$B$2:$B$4,C210)</f>
        <v>393.68448289597922</v>
      </c>
      <c r="K210" s="2">
        <f>TREND(Calibration!$A$2:$A$4,Calibration!$C$2:$C$4,E210)</f>
        <v>742.55919964183533</v>
      </c>
      <c r="L210" s="2">
        <f>TREND(Calibration!$A$2:$A$4,Calibration!$D$2:$D$4,G210)</f>
        <v>549.58331723008939</v>
      </c>
    </row>
    <row r="211" spans="1:12" x14ac:dyDescent="0.25">
      <c r="A211">
        <v>1042543</v>
      </c>
      <c r="B211">
        <v>14.59899998</v>
      </c>
      <c r="C211">
        <v>0.60970002000000001</v>
      </c>
      <c r="D211">
        <v>9.9000003020963209E+37</v>
      </c>
      <c r="E211">
        <v>1.8599000000000001</v>
      </c>
      <c r="F211">
        <v>1019.52697754</v>
      </c>
      <c r="G211">
        <v>1.43490005</v>
      </c>
      <c r="H211">
        <v>9.9000003020963209E+37</v>
      </c>
      <c r="J211" s="2">
        <f>TREND(Calibration!$A$2:$A$4,Calibration!$B$2:$B$4,C211)</f>
        <v>390.67897811149959</v>
      </c>
      <c r="K211" s="2">
        <f>TREND(Calibration!$A$2:$A$4,Calibration!$C$2:$C$4,E211)</f>
        <v>732.72777943367532</v>
      </c>
      <c r="L211" s="2">
        <f>TREND(Calibration!$A$2:$A$4,Calibration!$D$2:$D$4,G211)</f>
        <v>550.49024706275122</v>
      </c>
    </row>
    <row r="212" spans="1:12" x14ac:dyDescent="0.25">
      <c r="A212">
        <v>1047541</v>
      </c>
      <c r="B212">
        <v>14.661000250000001</v>
      </c>
      <c r="C212">
        <v>0.61290001999999999</v>
      </c>
      <c r="D212">
        <v>1173.04394531</v>
      </c>
      <c r="E212">
        <v>1.95869994</v>
      </c>
      <c r="F212">
        <v>9.9000003020963209E+37</v>
      </c>
      <c r="G212">
        <v>1.4354000099999999</v>
      </c>
      <c r="H212">
        <v>9.9000003020963209E+37</v>
      </c>
      <c r="J212" s="2">
        <f>TREND(Calibration!$A$2:$A$4,Calibration!$B$2:$B$4,C212)</f>
        <v>392.64176475763583</v>
      </c>
      <c r="K212" s="2">
        <f>TREND(Calibration!$A$2:$A$4,Calibration!$C$2:$C$4,E212)</f>
        <v>772.70080520081592</v>
      </c>
      <c r="L212" s="2">
        <f>TREND(Calibration!$A$2:$A$4,Calibration!$D$2:$D$4,G212)</f>
        <v>550.6963500528002</v>
      </c>
    </row>
    <row r="213" spans="1:12" x14ac:dyDescent="0.25">
      <c r="A213">
        <v>1052543</v>
      </c>
      <c r="B213">
        <v>14.71899986</v>
      </c>
      <c r="C213">
        <v>0.61019999000000003</v>
      </c>
      <c r="D213">
        <v>9.9000003020963209E+37</v>
      </c>
      <c r="E213">
        <v>1.77670002</v>
      </c>
      <c r="F213">
        <v>739.63702393000005</v>
      </c>
      <c r="G213">
        <v>1.4337999800000001</v>
      </c>
      <c r="H213">
        <v>9.9000003020963209E+37</v>
      </c>
      <c r="J213" s="2">
        <f>TREND(Calibration!$A$2:$A$4,Calibration!$B$2:$B$4,C213)</f>
        <v>390.98564512383359</v>
      </c>
      <c r="K213" s="2">
        <f>TREND(Calibration!$A$2:$A$4,Calibration!$C$2:$C$4,E213)</f>
        <v>699.06627170031447</v>
      </c>
      <c r="L213" s="2">
        <f>TREND(Calibration!$A$2:$A$4,Calibration!$D$2:$D$4,G213)</f>
        <v>550.03675535088803</v>
      </c>
    </row>
    <row r="214" spans="1:12" x14ac:dyDescent="0.25">
      <c r="A214">
        <v>1057542</v>
      </c>
      <c r="B214">
        <v>14.868000029999999</v>
      </c>
      <c r="C214">
        <v>0.61290001999999999</v>
      </c>
      <c r="D214">
        <v>887.29602050999995</v>
      </c>
      <c r="E214">
        <v>1.7622</v>
      </c>
      <c r="F214">
        <v>1274.05505371</v>
      </c>
      <c r="G214">
        <v>1.4337999800000001</v>
      </c>
      <c r="H214">
        <v>1041.1049804700001</v>
      </c>
      <c r="J214" s="2">
        <f>TREND(Calibration!$A$2:$A$4,Calibration!$B$2:$B$4,C214)</f>
        <v>392.64176475763583</v>
      </c>
      <c r="K214" s="2">
        <f>TREND(Calibration!$A$2:$A$4,Calibration!$C$2:$C$4,E214)</f>
        <v>693.19977347082113</v>
      </c>
      <c r="L214" s="2">
        <f>TREND(Calibration!$A$2:$A$4,Calibration!$D$2:$D$4,G214)</f>
        <v>550.03675535088803</v>
      </c>
    </row>
    <row r="215" spans="1:12" x14ac:dyDescent="0.25">
      <c r="A215">
        <v>1062574</v>
      </c>
      <c r="B215">
        <v>14.98499966</v>
      </c>
      <c r="C215">
        <v>0.62269998000000004</v>
      </c>
      <c r="D215">
        <v>1067.9659423799999</v>
      </c>
      <c r="E215">
        <v>1.7681000200000001</v>
      </c>
      <c r="F215">
        <v>9.9000003020963209E+37</v>
      </c>
      <c r="G215">
        <v>1.43649995</v>
      </c>
      <c r="H215">
        <v>9.9000003020963209E+37</v>
      </c>
      <c r="J215" s="2">
        <f>TREND(Calibration!$A$2:$A$4,Calibration!$B$2:$B$4,C215)</f>
        <v>398.65277432659514</v>
      </c>
      <c r="K215" s="2">
        <f>TREND(Calibration!$A$2:$A$4,Calibration!$C$2:$C$4,E215)</f>
        <v>695.5868361703192</v>
      </c>
      <c r="L215" s="2">
        <f>TREND(Calibration!$A$2:$A$4,Calibration!$D$2:$D$4,G215)</f>
        <v>551.14978817359872</v>
      </c>
    </row>
    <row r="216" spans="1:12" x14ac:dyDescent="0.25">
      <c r="A216">
        <v>1067542</v>
      </c>
      <c r="B216">
        <v>15.0170002</v>
      </c>
      <c r="C216">
        <v>0.61830001999999995</v>
      </c>
      <c r="D216">
        <v>9.9000003020963209E+37</v>
      </c>
      <c r="E216">
        <v>1.77460003</v>
      </c>
      <c r="F216">
        <v>575.45898437000005</v>
      </c>
      <c r="G216">
        <v>1.4327000400000001</v>
      </c>
      <c r="H216">
        <v>9.9000003020963209E+37</v>
      </c>
      <c r="J216" s="2">
        <f>TREND(Calibration!$A$2:$A$4,Calibration!$B$2:$B$4,C216)</f>
        <v>395.9539672229908</v>
      </c>
      <c r="K216" s="2">
        <f>TREND(Calibration!$A$2:$A$4,Calibration!$C$2:$C$4,E216)</f>
        <v>698.21664614000815</v>
      </c>
      <c r="L216" s="2">
        <f>TREND(Calibration!$A$2:$A$4,Calibration!$D$2:$D$4,G216)</f>
        <v>549.58331723008939</v>
      </c>
    </row>
    <row r="217" spans="1:12" x14ac:dyDescent="0.25">
      <c r="A217">
        <v>1072542</v>
      </c>
      <c r="B217">
        <v>15.08199978</v>
      </c>
      <c r="C217">
        <v>0.62269998000000004</v>
      </c>
      <c r="D217">
        <v>1123.6510009799999</v>
      </c>
      <c r="E217">
        <v>1.7719000600000001</v>
      </c>
      <c r="F217">
        <v>670.49597168000003</v>
      </c>
      <c r="G217">
        <v>1.4337999800000001</v>
      </c>
      <c r="H217">
        <v>9.9000003020963209E+37</v>
      </c>
      <c r="J217" s="2">
        <f>TREND(Calibration!$A$2:$A$4,Calibration!$B$2:$B$4,C217)</f>
        <v>398.65277432659514</v>
      </c>
      <c r="K217" s="2">
        <f>TREND(Calibration!$A$2:$A$4,Calibration!$C$2:$C$4,E217)</f>
        <v>697.12427735536608</v>
      </c>
      <c r="L217" s="2">
        <f>TREND(Calibration!$A$2:$A$4,Calibration!$D$2:$D$4,G217)</f>
        <v>550.03675535088803</v>
      </c>
    </row>
    <row r="218" spans="1:12" x14ac:dyDescent="0.25">
      <c r="A218">
        <v>1077541</v>
      </c>
      <c r="B218">
        <v>15.114999770000001</v>
      </c>
      <c r="C218">
        <v>0.62099998999999995</v>
      </c>
      <c r="D218">
        <v>1102.1789550799999</v>
      </c>
      <c r="E218">
        <v>1.7226999999999999</v>
      </c>
      <c r="F218">
        <v>642.77099609000004</v>
      </c>
      <c r="G218">
        <v>1.4337999800000001</v>
      </c>
      <c r="H218">
        <v>9.9000003020963209E+37</v>
      </c>
      <c r="J218" s="2">
        <f>TREND(Calibration!$A$2:$A$4,Calibration!$B$2:$B$4,C218)</f>
        <v>397.61005005454348</v>
      </c>
      <c r="K218" s="2">
        <f>TREND(Calibration!$A$2:$A$4,Calibration!$C$2:$C$4,E218)</f>
        <v>677.21864516444703</v>
      </c>
      <c r="L218" s="2">
        <f>TREND(Calibration!$A$2:$A$4,Calibration!$D$2:$D$4,G218)</f>
        <v>550.03675535088803</v>
      </c>
    </row>
    <row r="219" spans="1:12" x14ac:dyDescent="0.25">
      <c r="A219">
        <v>1082542</v>
      </c>
      <c r="B219">
        <v>15.09200001</v>
      </c>
      <c r="C219">
        <v>0.61940002000000005</v>
      </c>
      <c r="D219">
        <v>1031.09997559</v>
      </c>
      <c r="E219">
        <v>1.7367999599999999</v>
      </c>
      <c r="F219">
        <v>576.01702881000006</v>
      </c>
      <c r="G219">
        <v>1.4327000400000001</v>
      </c>
      <c r="H219">
        <v>9.9000003020963209E+37</v>
      </c>
      <c r="J219" s="2">
        <f>TREND(Calibration!$A$2:$A$4,Calibration!$B$2:$B$4,C219)</f>
        <v>396.62867513260022</v>
      </c>
      <c r="K219" s="2">
        <f>TREND(Calibration!$A$2:$A$4,Calibration!$C$2:$C$4,E219)</f>
        <v>682.92328490811144</v>
      </c>
      <c r="L219" s="2">
        <f>TREND(Calibration!$A$2:$A$4,Calibration!$D$2:$D$4,G219)</f>
        <v>549.58331723008939</v>
      </c>
    </row>
    <row r="220" spans="1:12" x14ac:dyDescent="0.25">
      <c r="A220">
        <v>1087543</v>
      </c>
      <c r="B220">
        <v>15.06299973</v>
      </c>
      <c r="C220">
        <v>0.61290001999999999</v>
      </c>
      <c r="D220">
        <v>9.9000003020963209E+37</v>
      </c>
      <c r="E220">
        <v>1.73459995</v>
      </c>
      <c r="F220">
        <v>782.83099364999998</v>
      </c>
      <c r="G220">
        <v>1.43649995</v>
      </c>
      <c r="H220">
        <v>9.9000003020963209E+37</v>
      </c>
      <c r="J220" s="2">
        <f>TREND(Calibration!$A$2:$A$4,Calibration!$B$2:$B$4,C220)</f>
        <v>392.64176475763583</v>
      </c>
      <c r="K220" s="2">
        <f>TREND(Calibration!$A$2:$A$4,Calibration!$C$2:$C$4,E220)</f>
        <v>682.03319270342013</v>
      </c>
      <c r="L220" s="2">
        <f>TREND(Calibration!$A$2:$A$4,Calibration!$D$2:$D$4,G220)</f>
        <v>551.14978817359872</v>
      </c>
    </row>
    <row r="221" spans="1:12" x14ac:dyDescent="0.25">
      <c r="A221">
        <v>1092542</v>
      </c>
      <c r="B221">
        <v>15.039999959999999</v>
      </c>
      <c r="C221">
        <v>0.61129999000000002</v>
      </c>
      <c r="D221">
        <v>1057.1719970700001</v>
      </c>
      <c r="E221">
        <v>1.7183999999999999</v>
      </c>
      <c r="F221">
        <v>850.38000488</v>
      </c>
      <c r="G221">
        <v>1.43490005</v>
      </c>
      <c r="H221">
        <v>9.9000003020963209E+37</v>
      </c>
      <c r="J221" s="2">
        <f>TREND(Calibration!$A$2:$A$4,Calibration!$B$2:$B$4,C221)</f>
        <v>391.6603530334429</v>
      </c>
      <c r="K221" s="2">
        <f>TREND(Calibration!$A$2:$A$4,Calibration!$C$2:$C$4,E221)</f>
        <v>675.47892739944939</v>
      </c>
      <c r="L221" s="2">
        <f>TREND(Calibration!$A$2:$A$4,Calibration!$D$2:$D$4,G221)</f>
        <v>550.49024706275122</v>
      </c>
    </row>
    <row r="222" spans="1:12" x14ac:dyDescent="0.25">
      <c r="A222">
        <v>1097542</v>
      </c>
      <c r="B222">
        <v>15.053000450000001</v>
      </c>
      <c r="C222">
        <v>0.61559998999999999</v>
      </c>
      <c r="D222">
        <v>293.54400635000002</v>
      </c>
      <c r="E222">
        <v>1.7361999800000001</v>
      </c>
      <c r="F222">
        <v>778.89099121000004</v>
      </c>
      <c r="G222">
        <v>1.43490005</v>
      </c>
      <c r="H222">
        <v>9.9000003020963209E+37</v>
      </c>
      <c r="J222" s="2">
        <f>TREND(Calibration!$A$2:$A$4,Calibration!$B$2:$B$4,C222)</f>
        <v>394.29784758918851</v>
      </c>
      <c r="K222" s="2">
        <f>TREND(Calibration!$A$2:$A$4,Calibration!$C$2:$C$4,E222)</f>
        <v>682.6805416837758</v>
      </c>
      <c r="L222" s="2">
        <f>TREND(Calibration!$A$2:$A$4,Calibration!$D$2:$D$4,G222)</f>
        <v>550.49024706275122</v>
      </c>
    </row>
    <row r="223" spans="1:12" x14ac:dyDescent="0.25">
      <c r="A223">
        <v>1102543</v>
      </c>
      <c r="B223">
        <v>15.039999959999999</v>
      </c>
      <c r="C223">
        <v>0.61080003000000005</v>
      </c>
      <c r="D223">
        <v>769.59399413999995</v>
      </c>
      <c r="E223">
        <v>1.7361999800000001</v>
      </c>
      <c r="F223">
        <v>1001.37799072</v>
      </c>
      <c r="G223">
        <v>1.4337999800000001</v>
      </c>
      <c r="H223">
        <v>9.9000003020963209E+37</v>
      </c>
      <c r="J223" s="2">
        <f>TREND(Calibration!$A$2:$A$4,Calibration!$B$2:$B$4,C223)</f>
        <v>391.35369215481722</v>
      </c>
      <c r="K223" s="2">
        <f>TREND(Calibration!$A$2:$A$4,Calibration!$C$2:$C$4,E223)</f>
        <v>682.6805416837758</v>
      </c>
      <c r="L223" s="2">
        <f>TREND(Calibration!$A$2:$A$4,Calibration!$D$2:$D$4,G223)</f>
        <v>550.03675535088803</v>
      </c>
    </row>
    <row r="224" spans="1:12" x14ac:dyDescent="0.25">
      <c r="A224">
        <v>1107542</v>
      </c>
      <c r="B224">
        <v>15.053000450000001</v>
      </c>
      <c r="C224">
        <v>0.61510003000000002</v>
      </c>
      <c r="D224">
        <v>887.58697510000002</v>
      </c>
      <c r="E224">
        <v>1.7259999500000001</v>
      </c>
      <c r="F224">
        <v>1095.58496094</v>
      </c>
      <c r="G224">
        <v>1.43490005</v>
      </c>
      <c r="H224">
        <v>9.9000003020963209E+37</v>
      </c>
      <c r="J224" s="2">
        <f>TREND(Calibration!$A$2:$A$4,Calibration!$B$2:$B$4,C224)</f>
        <v>393.99118671056283</v>
      </c>
      <c r="K224" s="2">
        <f>TREND(Calibration!$A$2:$A$4,Calibration!$C$2:$C$4,E224)</f>
        <v>678.55375717342486</v>
      </c>
      <c r="L224" s="2">
        <f>TREND(Calibration!$A$2:$A$4,Calibration!$D$2:$D$4,G224)</f>
        <v>550.49024706275122</v>
      </c>
    </row>
    <row r="225" spans="1:12" x14ac:dyDescent="0.25">
      <c r="A225">
        <v>1112542</v>
      </c>
      <c r="B225">
        <v>15.07600021</v>
      </c>
      <c r="C225">
        <v>0.61460000000000004</v>
      </c>
      <c r="D225">
        <v>636.91998291000004</v>
      </c>
      <c r="E225">
        <v>1.7049000299999999</v>
      </c>
      <c r="F225">
        <v>9.9000003020963209E+37</v>
      </c>
      <c r="G225">
        <v>1.43429995</v>
      </c>
      <c r="H225">
        <v>9.9000003020963209E+37</v>
      </c>
      <c r="J225" s="2">
        <f>TREND(Calibration!$A$2:$A$4,Calibration!$B$2:$B$4,C225)</f>
        <v>393.68448289597922</v>
      </c>
      <c r="K225" s="2">
        <f>TREND(Calibration!$A$2:$A$4,Calibration!$C$2:$C$4,E225)</f>
        <v>670.01703492597596</v>
      </c>
      <c r="L225" s="2">
        <f>TREND(Calibration!$A$2:$A$4,Calibration!$D$2:$D$4,G225)</f>
        <v>550.24286246332656</v>
      </c>
    </row>
    <row r="226" spans="1:12" x14ac:dyDescent="0.25">
      <c r="A226">
        <v>1117541</v>
      </c>
      <c r="B226">
        <v>15.055999760000001</v>
      </c>
      <c r="C226">
        <v>0.61240000000000006</v>
      </c>
      <c r="D226">
        <v>761.13500977000001</v>
      </c>
      <c r="E226">
        <v>1.6605999499999999</v>
      </c>
      <c r="F226">
        <v>1353.3800048799999</v>
      </c>
      <c r="G226">
        <v>1.4337999800000001</v>
      </c>
      <c r="H226">
        <v>9.9000003020963209E+37</v>
      </c>
      <c r="J226" s="2">
        <f>TREND(Calibration!$A$2:$A$4,Calibration!$B$2:$B$4,C226)</f>
        <v>392.33506707676054</v>
      </c>
      <c r="K226" s="2">
        <f>TREND(Calibration!$A$2:$A$4,Calibration!$C$2:$C$4,E226)</f>
        <v>652.0938637243903</v>
      </c>
      <c r="L226" s="2">
        <f>TREND(Calibration!$A$2:$A$4,Calibration!$D$2:$D$4,G226)</f>
        <v>550.03675535088803</v>
      </c>
    </row>
    <row r="227" spans="1:12" x14ac:dyDescent="0.25">
      <c r="A227">
        <v>1122543</v>
      </c>
      <c r="B227">
        <v>14.975000380000001</v>
      </c>
      <c r="C227">
        <v>0.61669998999999998</v>
      </c>
      <c r="D227">
        <v>619.88397216999999</v>
      </c>
      <c r="E227">
        <v>1.6648999499999999</v>
      </c>
      <c r="F227">
        <v>9.9000003020963209E+37</v>
      </c>
      <c r="G227">
        <v>1.4354000099999999</v>
      </c>
      <c r="H227">
        <v>9.9000003020963209E+37</v>
      </c>
      <c r="J227" s="2">
        <f>TREND(Calibration!$A$2:$A$4,Calibration!$B$2:$B$4,C227)</f>
        <v>394.97255549879787</v>
      </c>
      <c r="K227" s="2">
        <f>TREND(Calibration!$A$2:$A$4,Calibration!$C$2:$C$4,E227)</f>
        <v>653.83358148938794</v>
      </c>
      <c r="L227" s="2">
        <f>TREND(Calibration!$A$2:$A$4,Calibration!$D$2:$D$4,G227)</f>
        <v>550.6963500528002</v>
      </c>
    </row>
    <row r="228" spans="1:12" x14ac:dyDescent="0.25">
      <c r="A228">
        <v>1127541</v>
      </c>
      <c r="B228">
        <v>14.88799953</v>
      </c>
      <c r="C228">
        <v>0.61510003000000002</v>
      </c>
      <c r="D228">
        <v>640.12799071999996</v>
      </c>
      <c r="E228">
        <v>1.6605999499999999</v>
      </c>
      <c r="F228">
        <v>1277.00598145</v>
      </c>
      <c r="G228">
        <v>1.43700004</v>
      </c>
      <c r="H228">
        <v>9.9000003020963209E+37</v>
      </c>
      <c r="J228" s="2">
        <f>TREND(Calibration!$A$2:$A$4,Calibration!$B$2:$B$4,C228)</f>
        <v>393.99118671056283</v>
      </c>
      <c r="K228" s="2">
        <f>TREND(Calibration!$A$2:$A$4,Calibration!$C$2:$C$4,E228)</f>
        <v>652.0938637243903</v>
      </c>
      <c r="L228" s="2">
        <f>TREND(Calibration!$A$2:$A$4,Calibration!$D$2:$D$4,G228)</f>
        <v>551.35594475471237</v>
      </c>
    </row>
    <row r="229" spans="1:12" x14ac:dyDescent="0.25">
      <c r="A229">
        <v>1132544</v>
      </c>
      <c r="B229">
        <v>14.88099957</v>
      </c>
      <c r="C229">
        <v>0.62159997</v>
      </c>
      <c r="D229">
        <v>173.27900696</v>
      </c>
      <c r="E229">
        <v>1.6919000099999999</v>
      </c>
      <c r="F229">
        <v>9.9000003020963209E+37</v>
      </c>
      <c r="G229">
        <v>1.43599999</v>
      </c>
      <c r="H229">
        <v>1252.48205566</v>
      </c>
      <c r="J229" s="2">
        <f>TREND(Calibration!$A$2:$A$4,Calibration!$B$2:$B$4,C229)</f>
        <v>397.9780602832775</v>
      </c>
      <c r="K229" s="2">
        <f>TREND(Calibration!$A$2:$A$4,Calibration!$C$2:$C$4,E229)</f>
        <v>664.75741498659806</v>
      </c>
      <c r="L229" s="2">
        <f>TREND(Calibration!$A$2:$A$4,Calibration!$D$2:$D$4,G229)</f>
        <v>550.94368518354975</v>
      </c>
    </row>
    <row r="230" spans="1:12" x14ac:dyDescent="0.25">
      <c r="A230">
        <v>1137542</v>
      </c>
      <c r="B230">
        <v>14.80000019</v>
      </c>
      <c r="C230">
        <v>0.62269998000000004</v>
      </c>
      <c r="D230">
        <v>856.53198241999996</v>
      </c>
      <c r="E230">
        <v>1.6720000500000001</v>
      </c>
      <c r="F230">
        <v>9.9000003020963209E+37</v>
      </c>
      <c r="G230">
        <v>1.4376000200000001</v>
      </c>
      <c r="H230">
        <v>9.9000003020963209E+37</v>
      </c>
      <c r="J230" s="2">
        <f>TREND(Calibration!$A$2:$A$4,Calibration!$B$2:$B$4,C230)</f>
        <v>398.65277432659514</v>
      </c>
      <c r="K230" s="2">
        <f>TREND(Calibration!$A$2:$A$4,Calibration!$C$2:$C$4,E230)</f>
        <v>656.70617918782057</v>
      </c>
      <c r="L230" s="2">
        <f>TREND(Calibration!$A$2:$A$4,Calibration!$D$2:$D$4,G230)</f>
        <v>551.60327988546203</v>
      </c>
    </row>
    <row r="231" spans="1:12" x14ac:dyDescent="0.25">
      <c r="A231">
        <v>1142543</v>
      </c>
      <c r="B231">
        <v>14.7159996</v>
      </c>
      <c r="C231">
        <v>0.61729997000000003</v>
      </c>
      <c r="D231">
        <v>9.9000003020963209E+37</v>
      </c>
      <c r="E231">
        <v>1.67359996</v>
      </c>
      <c r="F231">
        <v>9.9000003020963209E+37</v>
      </c>
      <c r="G231">
        <v>1.4376000200000001</v>
      </c>
      <c r="H231">
        <v>9.9000003020963209E+37</v>
      </c>
      <c r="J231" s="2">
        <f>TREND(Calibration!$A$2:$A$4,Calibration!$B$2:$B$4,C231)</f>
        <v>395.3405657275319</v>
      </c>
      <c r="K231" s="2">
        <f>TREND(Calibration!$A$2:$A$4,Calibration!$C$2:$C$4,E231)</f>
        <v>657.35347961791297</v>
      </c>
      <c r="L231" s="2">
        <f>TREND(Calibration!$A$2:$A$4,Calibration!$D$2:$D$4,G231)</f>
        <v>551.60327988546203</v>
      </c>
    </row>
    <row r="232" spans="1:12" x14ac:dyDescent="0.25">
      <c r="A232">
        <v>1147542</v>
      </c>
      <c r="B232">
        <v>14.68599987</v>
      </c>
      <c r="C232">
        <v>0.61890000000000001</v>
      </c>
      <c r="D232">
        <v>812.27697753999996</v>
      </c>
      <c r="E232">
        <v>1.65409994</v>
      </c>
      <c r="F232">
        <v>9.9000003020963209E+37</v>
      </c>
      <c r="G232">
        <v>1.4376000200000001</v>
      </c>
      <c r="H232">
        <v>9.9000003020963209E+37</v>
      </c>
      <c r="J232" s="2">
        <f>TREND(Calibration!$A$2:$A$4,Calibration!$B$2:$B$4,C232)</f>
        <v>396.32197745172482</v>
      </c>
      <c r="K232" s="2">
        <f>TREND(Calibration!$A$2:$A$4,Calibration!$C$2:$C$4,E232)</f>
        <v>649.46405375470135</v>
      </c>
      <c r="L232" s="2">
        <f>TREND(Calibration!$A$2:$A$4,Calibration!$D$2:$D$4,G232)</f>
        <v>551.60327988546203</v>
      </c>
    </row>
    <row r="233" spans="1:12" x14ac:dyDescent="0.25">
      <c r="A233">
        <v>1152542</v>
      </c>
      <c r="B233">
        <v>14.68000031</v>
      </c>
      <c r="C233">
        <v>0.61350000000000005</v>
      </c>
      <c r="D233">
        <v>629.63897704999999</v>
      </c>
      <c r="E233">
        <v>1.6790000199999999</v>
      </c>
      <c r="F233">
        <v>1166.31994629</v>
      </c>
      <c r="G233">
        <v>1.4386999600000001</v>
      </c>
      <c r="H233">
        <v>9.9000003020963209E+37</v>
      </c>
      <c r="J233" s="2">
        <f>TREND(Calibration!$A$2:$A$4,Calibration!$B$2:$B$4,C233)</f>
        <v>393.00977498636991</v>
      </c>
      <c r="K233" s="2">
        <f>TREND(Calibration!$A$2:$A$4,Calibration!$C$2:$C$4,E233)</f>
        <v>659.53826573746028</v>
      </c>
      <c r="L233" s="2">
        <f>TREND(Calibration!$A$2:$A$4,Calibration!$D$2:$D$4,G233)</f>
        <v>552.05671800626055</v>
      </c>
    </row>
    <row r="234" spans="1:12" x14ac:dyDescent="0.25">
      <c r="A234">
        <v>1157542</v>
      </c>
      <c r="B234">
        <v>14.65400028</v>
      </c>
      <c r="C234">
        <v>0.61510003000000002</v>
      </c>
      <c r="D234">
        <v>650.17602538999995</v>
      </c>
      <c r="E234">
        <v>1.7033</v>
      </c>
      <c r="F234">
        <v>1005.46002197</v>
      </c>
      <c r="G234">
        <v>1.43599999</v>
      </c>
      <c r="H234">
        <v>9.9000003020963209E+37</v>
      </c>
      <c r="J234" s="2">
        <f>TREND(Calibration!$A$2:$A$4,Calibration!$B$2:$B$4,C234)</f>
        <v>393.99118671056283</v>
      </c>
      <c r="K234" s="2">
        <f>TREND(Calibration!$A$2:$A$4,Calibration!$C$2:$C$4,E234)</f>
        <v>669.3696859456204</v>
      </c>
      <c r="L234" s="2">
        <f>TREND(Calibration!$A$2:$A$4,Calibration!$D$2:$D$4,G234)</f>
        <v>550.94368518354975</v>
      </c>
    </row>
    <row r="235" spans="1:12" x14ac:dyDescent="0.25">
      <c r="A235">
        <v>1162543</v>
      </c>
      <c r="B235">
        <v>14.670000079999999</v>
      </c>
      <c r="C235">
        <v>0.61460000000000004</v>
      </c>
      <c r="D235">
        <v>809.51202393000005</v>
      </c>
      <c r="E235">
        <v>1.6513999699999999</v>
      </c>
      <c r="F235">
        <v>784.09802246000004</v>
      </c>
      <c r="G235">
        <v>1.4386999600000001</v>
      </c>
      <c r="H235">
        <v>9.9000003020963209E+37</v>
      </c>
      <c r="J235" s="2">
        <f>TREND(Calibration!$A$2:$A$4,Calibration!$B$2:$B$4,C235)</f>
        <v>393.68448289597922</v>
      </c>
      <c r="K235" s="2">
        <f>TREND(Calibration!$A$2:$A$4,Calibration!$C$2:$C$4,E235)</f>
        <v>648.37168497005928</v>
      </c>
      <c r="L235" s="2">
        <f>TREND(Calibration!$A$2:$A$4,Calibration!$D$2:$D$4,G235)</f>
        <v>552.05671800626055</v>
      </c>
    </row>
    <row r="236" spans="1:12" x14ac:dyDescent="0.25">
      <c r="A236">
        <v>1167541</v>
      </c>
      <c r="B236">
        <v>14.60499954</v>
      </c>
      <c r="C236">
        <v>0.61189996999999996</v>
      </c>
      <c r="D236">
        <v>865.75299071999996</v>
      </c>
      <c r="E236">
        <v>1.6945999899999999</v>
      </c>
      <c r="F236">
        <v>1023.47998047</v>
      </c>
      <c r="G236">
        <v>1.43649995</v>
      </c>
      <c r="H236">
        <v>9.9000003020963209E+37</v>
      </c>
      <c r="J236" s="2">
        <f>TREND(Calibration!$A$2:$A$4,Calibration!$B$2:$B$4,C236)</f>
        <v>392.02836326217692</v>
      </c>
      <c r="K236" s="2">
        <f>TREND(Calibration!$A$2:$A$4,Calibration!$C$2:$C$4,E236)</f>
        <v>665.84978781709538</v>
      </c>
      <c r="L236" s="2">
        <f>TREND(Calibration!$A$2:$A$4,Calibration!$D$2:$D$4,G236)</f>
        <v>551.14978817359872</v>
      </c>
    </row>
    <row r="237" spans="1:12" x14ac:dyDescent="0.25">
      <c r="A237">
        <v>1172542</v>
      </c>
      <c r="B237">
        <v>14.527000429999999</v>
      </c>
      <c r="C237">
        <v>0.61290001999999999</v>
      </c>
      <c r="D237">
        <v>1011.83300781</v>
      </c>
      <c r="E237">
        <v>1.74810004</v>
      </c>
      <c r="F237">
        <v>9.9000003020963209E+37</v>
      </c>
      <c r="G237">
        <v>1.4376000200000001</v>
      </c>
      <c r="H237">
        <v>9.9000003020963209E+37</v>
      </c>
      <c r="J237" s="2">
        <f>TREND(Calibration!$A$2:$A$4,Calibration!$B$2:$B$4,C237)</f>
        <v>392.64176475763583</v>
      </c>
      <c r="K237" s="2">
        <f>TREND(Calibration!$A$2:$A$4,Calibration!$C$2:$C$4,E237)</f>
        <v>687.49513372715671</v>
      </c>
      <c r="L237" s="2">
        <f>TREND(Calibration!$A$2:$A$4,Calibration!$D$2:$D$4,G237)</f>
        <v>551.60327988546203</v>
      </c>
    </row>
    <row r="238" spans="1:12" x14ac:dyDescent="0.25">
      <c r="A238">
        <v>1177542</v>
      </c>
      <c r="B238">
        <v>14.39099979</v>
      </c>
      <c r="C238">
        <v>0.61510003000000002</v>
      </c>
      <c r="D238">
        <v>1204.02697754</v>
      </c>
      <c r="E238">
        <v>1.9398000200000001</v>
      </c>
      <c r="F238">
        <v>9.9000003020963209E+37</v>
      </c>
      <c r="G238">
        <v>1.4397000099999999</v>
      </c>
      <c r="H238">
        <v>9.9000003020963209E+37</v>
      </c>
      <c r="J238" s="2">
        <f>TREND(Calibration!$A$2:$A$4,Calibration!$B$2:$B$4,C238)</f>
        <v>393.99118671056283</v>
      </c>
      <c r="K238" s="2">
        <f>TREND(Calibration!$A$2:$A$4,Calibration!$C$2:$C$4,E238)</f>
        <v>765.05417111220322</v>
      </c>
      <c r="L238" s="2">
        <f>TREND(Calibration!$A$2:$A$4,Calibration!$D$2:$D$4,G238)</f>
        <v>552.46897757742306</v>
      </c>
    </row>
    <row r="239" spans="1:12" x14ac:dyDescent="0.25">
      <c r="A239">
        <v>1182541</v>
      </c>
      <c r="B239">
        <v>14.2840004</v>
      </c>
      <c r="C239">
        <v>0.61669998999999998</v>
      </c>
      <c r="D239">
        <v>9.9000003020963209E+37</v>
      </c>
      <c r="E239">
        <v>1.9922000200000001</v>
      </c>
      <c r="F239">
        <v>9.9000003020963209E+37</v>
      </c>
      <c r="G239">
        <v>1.4386999600000001</v>
      </c>
      <c r="H239">
        <v>9.9000003020963209E+37</v>
      </c>
      <c r="J239" s="2">
        <f>TREND(Calibration!$A$2:$A$4,Calibration!$B$2:$B$4,C239)</f>
        <v>394.97255549879787</v>
      </c>
      <c r="K239" s="2">
        <f>TREND(Calibration!$A$2:$A$4,Calibration!$C$2:$C$4,E239)</f>
        <v>786.25445271357023</v>
      </c>
      <c r="L239" s="2">
        <f>TREND(Calibration!$A$2:$A$4,Calibration!$D$2:$D$4,G239)</f>
        <v>552.05671800626055</v>
      </c>
    </row>
    <row r="240" spans="1:12" x14ac:dyDescent="0.25">
      <c r="A240">
        <v>1187542</v>
      </c>
      <c r="B240">
        <v>14.213000299999999</v>
      </c>
      <c r="C240">
        <v>0.61290001999999999</v>
      </c>
      <c r="D240">
        <v>1179.84802246</v>
      </c>
      <c r="E240">
        <v>1.8918000500000001</v>
      </c>
      <c r="F240">
        <v>9.9000003020963209E+37</v>
      </c>
      <c r="G240">
        <v>1.4354000099999999</v>
      </c>
      <c r="H240">
        <v>9.9000003020963209E+37</v>
      </c>
      <c r="J240" s="2">
        <f>TREND(Calibration!$A$2:$A$4,Calibration!$B$2:$B$4,C240)</f>
        <v>392.64176475763583</v>
      </c>
      <c r="K240" s="2">
        <f>TREND(Calibration!$A$2:$A$4,Calibration!$C$2:$C$4,E240)</f>
        <v>745.63407796607396</v>
      </c>
      <c r="L240" s="2">
        <f>TREND(Calibration!$A$2:$A$4,Calibration!$D$2:$D$4,G240)</f>
        <v>550.6963500528002</v>
      </c>
    </row>
    <row r="241" spans="1:12" x14ac:dyDescent="0.25">
      <c r="A241">
        <v>1192541</v>
      </c>
      <c r="B241">
        <v>14.135000229999999</v>
      </c>
      <c r="C241">
        <v>0.61559998999999999</v>
      </c>
      <c r="D241">
        <v>835.08001708999996</v>
      </c>
      <c r="E241">
        <v>1.8205000200000001</v>
      </c>
      <c r="F241">
        <v>9.9000003020963209E+37</v>
      </c>
      <c r="G241">
        <v>1.43920004</v>
      </c>
      <c r="H241">
        <v>9.9000003020963209E+37</v>
      </c>
      <c r="J241" s="2">
        <f>TREND(Calibration!$A$2:$A$4,Calibration!$B$2:$B$4,C241)</f>
        <v>394.29784758918851</v>
      </c>
      <c r="K241" s="2">
        <f>TREND(Calibration!$A$2:$A$4,Calibration!$C$2:$C$4,E241)</f>
        <v>716.78711777168621</v>
      </c>
      <c r="L241" s="2">
        <f>TREND(Calibration!$A$2:$A$4,Calibration!$D$2:$D$4,G241)</f>
        <v>552.26287046498464</v>
      </c>
    </row>
    <row r="242" spans="1:12" x14ac:dyDescent="0.25">
      <c r="A242">
        <v>1197543</v>
      </c>
      <c r="B242">
        <v>14.11200047</v>
      </c>
      <c r="C242">
        <v>0.61780000000000002</v>
      </c>
      <c r="D242">
        <v>596.49298095999995</v>
      </c>
      <c r="E242">
        <v>1.77509999</v>
      </c>
      <c r="F242">
        <v>9.9000003020963209E+37</v>
      </c>
      <c r="G242">
        <v>1.4380999800000001</v>
      </c>
      <c r="H242">
        <v>9.9000003020963209E+37</v>
      </c>
      <c r="J242" s="2">
        <f>TREND(Calibration!$A$2:$A$4,Calibration!$B$2:$B$4,C242)</f>
        <v>395.64726954211551</v>
      </c>
      <c r="K242" s="2">
        <f>TREND(Calibration!$A$2:$A$4,Calibration!$C$2:$C$4,E242)</f>
        <v>698.4189227199588</v>
      </c>
      <c r="L242" s="2">
        <f>TREND(Calibration!$A$2:$A$4,Calibration!$D$2:$D$4,G242)</f>
        <v>551.80938287551101</v>
      </c>
    </row>
    <row r="243" spans="1:12" x14ac:dyDescent="0.25">
      <c r="A243">
        <v>1202543</v>
      </c>
      <c r="B243">
        <v>14.11900043</v>
      </c>
      <c r="C243">
        <v>0.61559998999999999</v>
      </c>
      <c r="D243">
        <v>523.16400146000001</v>
      </c>
      <c r="E243">
        <v>1.7330000400000001</v>
      </c>
      <c r="F243">
        <v>9.9000003020963209E+37</v>
      </c>
      <c r="G243">
        <v>1.4380999800000001</v>
      </c>
      <c r="H243">
        <v>9.9000003020963209E+37</v>
      </c>
      <c r="J243" s="2">
        <f>TREND(Calibration!$A$2:$A$4,Calibration!$B$2:$B$4,C243)</f>
        <v>394.29784758918851</v>
      </c>
      <c r="K243" s="2">
        <f>TREND(Calibration!$A$2:$A$4,Calibration!$C$2:$C$4,E243)</f>
        <v>681.38589227332773</v>
      </c>
      <c r="L243" s="2">
        <f>TREND(Calibration!$A$2:$A$4,Calibration!$D$2:$D$4,G243)</f>
        <v>551.80938287551101</v>
      </c>
    </row>
    <row r="244" spans="1:12" x14ac:dyDescent="0.25">
      <c r="A244">
        <v>1207542</v>
      </c>
      <c r="B244">
        <v>14.09599972</v>
      </c>
      <c r="C244">
        <v>0.61290001999999999</v>
      </c>
      <c r="D244">
        <v>523.51501465000001</v>
      </c>
      <c r="E244">
        <v>1.71790004</v>
      </c>
      <c r="F244">
        <v>9.9000003020963209E+37</v>
      </c>
      <c r="G244">
        <v>1.4407999499999999</v>
      </c>
      <c r="H244">
        <v>9.9000003020963209E+37</v>
      </c>
      <c r="J244" s="2">
        <f>TREND(Calibration!$A$2:$A$4,Calibration!$B$2:$B$4,C244)</f>
        <v>392.64176475763583</v>
      </c>
      <c r="K244" s="2">
        <f>TREND(Calibration!$A$2:$A$4,Calibration!$C$2:$C$4,E244)</f>
        <v>675.27665081949863</v>
      </c>
      <c r="L244" s="2">
        <f>TREND(Calibration!$A$2:$A$4,Calibration!$D$2:$D$4,G244)</f>
        <v>552.9224156982217</v>
      </c>
    </row>
    <row r="245" spans="1:12" x14ac:dyDescent="0.25">
      <c r="A245">
        <v>1212542</v>
      </c>
      <c r="B245">
        <v>14.04699993</v>
      </c>
      <c r="C245">
        <v>0.61290001999999999</v>
      </c>
      <c r="D245">
        <v>574.34497069999998</v>
      </c>
      <c r="E245">
        <v>1.78919995</v>
      </c>
      <c r="F245">
        <v>1210.6710205100001</v>
      </c>
      <c r="G245">
        <v>1.4386999600000001</v>
      </c>
      <c r="H245">
        <v>9.9000003020963209E+37</v>
      </c>
      <c r="J245" s="2">
        <f>TREND(Calibration!$A$2:$A$4,Calibration!$B$2:$B$4,C245)</f>
        <v>392.64176475763583</v>
      </c>
      <c r="K245" s="2">
        <f>TREND(Calibration!$A$2:$A$4,Calibration!$C$2:$C$4,E245)</f>
        <v>704.12356246362322</v>
      </c>
      <c r="L245" s="2">
        <f>TREND(Calibration!$A$2:$A$4,Calibration!$D$2:$D$4,G245)</f>
        <v>552.05671800626055</v>
      </c>
    </row>
    <row r="246" spans="1:12" x14ac:dyDescent="0.25">
      <c r="A246">
        <v>1217542</v>
      </c>
      <c r="B246">
        <v>13.99199963</v>
      </c>
      <c r="C246">
        <v>0.61129999000000002</v>
      </c>
      <c r="D246">
        <v>706.65502930000002</v>
      </c>
      <c r="E246">
        <v>1.8199000400000001</v>
      </c>
      <c r="F246">
        <v>1156.2309570299999</v>
      </c>
      <c r="G246">
        <v>1.43649995</v>
      </c>
      <c r="H246">
        <v>9.9000003020963209E+37</v>
      </c>
      <c r="J246" s="2">
        <f>TREND(Calibration!$A$2:$A$4,Calibration!$B$2:$B$4,C246)</f>
        <v>391.6603530334429</v>
      </c>
      <c r="K246" s="2">
        <f>TREND(Calibration!$A$2:$A$4,Calibration!$C$2:$C$4,E246)</f>
        <v>716.54437454735057</v>
      </c>
      <c r="L246" s="2">
        <f>TREND(Calibration!$A$2:$A$4,Calibration!$D$2:$D$4,G246)</f>
        <v>551.14978817359872</v>
      </c>
    </row>
    <row r="247" spans="1:12" x14ac:dyDescent="0.25">
      <c r="A247">
        <v>1222542</v>
      </c>
      <c r="B247">
        <v>13.93000031</v>
      </c>
      <c r="C247">
        <v>0.61189996999999996</v>
      </c>
      <c r="D247">
        <v>1082.1750488299999</v>
      </c>
      <c r="E247">
        <v>1.7885999699999999</v>
      </c>
      <c r="F247">
        <v>1294.0760498</v>
      </c>
      <c r="G247">
        <v>1.4376000200000001</v>
      </c>
      <c r="H247">
        <v>9.9000003020963209E+37</v>
      </c>
      <c r="J247" s="2">
        <f>TREND(Calibration!$A$2:$A$4,Calibration!$B$2:$B$4,C247)</f>
        <v>392.02836326217692</v>
      </c>
      <c r="K247" s="2">
        <f>TREND(Calibration!$A$2:$A$4,Calibration!$C$2:$C$4,E247)</f>
        <v>703.88081923928758</v>
      </c>
      <c r="L247" s="2">
        <f>TREND(Calibration!$A$2:$A$4,Calibration!$D$2:$D$4,G247)</f>
        <v>551.60327988546203</v>
      </c>
    </row>
    <row r="248" spans="1:12" x14ac:dyDescent="0.25">
      <c r="A248">
        <v>1227542</v>
      </c>
      <c r="B248">
        <v>13.86200047</v>
      </c>
      <c r="C248">
        <v>0.61019999000000003</v>
      </c>
      <c r="D248">
        <v>1058.14294434</v>
      </c>
      <c r="E248">
        <v>1.7993999700000001</v>
      </c>
      <c r="F248">
        <v>1248.4880371100001</v>
      </c>
      <c r="G248">
        <v>1.44029999</v>
      </c>
      <c r="H248">
        <v>9.9000003020963209E+37</v>
      </c>
      <c r="J248" s="2">
        <f>TREND(Calibration!$A$2:$A$4,Calibration!$B$2:$B$4,C248)</f>
        <v>390.98564512383359</v>
      </c>
      <c r="K248" s="2">
        <f>TREND(Calibration!$A$2:$A$4,Calibration!$C$2:$C$4,E248)</f>
        <v>708.25034292811893</v>
      </c>
      <c r="L248" s="2">
        <f>TREND(Calibration!$A$2:$A$4,Calibration!$D$2:$D$4,G248)</f>
        <v>552.71631270817272</v>
      </c>
    </row>
    <row r="249" spans="1:12" x14ac:dyDescent="0.25">
      <c r="A249">
        <v>1232541</v>
      </c>
      <c r="B249">
        <v>13.803999900000001</v>
      </c>
      <c r="C249">
        <v>0.61080003000000005</v>
      </c>
      <c r="D249">
        <v>9.9000003020963209E+37</v>
      </c>
      <c r="E249">
        <v>1.8339999899999999</v>
      </c>
      <c r="F249">
        <v>9.9000003020963209E+37</v>
      </c>
      <c r="G249">
        <v>1.44029999</v>
      </c>
      <c r="H249">
        <v>9.9000003020963209E+37</v>
      </c>
      <c r="J249" s="2">
        <f>TREND(Calibration!$A$2:$A$4,Calibration!$B$2:$B$4,C249)</f>
        <v>391.35369215481722</v>
      </c>
      <c r="K249" s="2">
        <f>TREND(Calibration!$A$2:$A$4,Calibration!$C$2:$C$4,E249)</f>
        <v>722.24901024515952</v>
      </c>
      <c r="L249" s="2">
        <f>TREND(Calibration!$A$2:$A$4,Calibration!$D$2:$D$4,G249)</f>
        <v>552.71631270817272</v>
      </c>
    </row>
    <row r="250" spans="1:12" x14ac:dyDescent="0.25">
      <c r="A250">
        <v>1237542</v>
      </c>
      <c r="B250">
        <v>13.803999900000001</v>
      </c>
      <c r="C250">
        <v>0.60919999999999996</v>
      </c>
      <c r="D250">
        <v>1311.2430419899999</v>
      </c>
      <c r="E250">
        <v>1.8291000100000001</v>
      </c>
      <c r="F250">
        <v>9.9000003020963209E+37</v>
      </c>
      <c r="G250">
        <v>1.4397000099999999</v>
      </c>
      <c r="H250">
        <v>9.9000003020963209E+37</v>
      </c>
      <c r="J250" s="2">
        <f>TREND(Calibration!$A$2:$A$4,Calibration!$B$2:$B$4,C250)</f>
        <v>390.37228043062424</v>
      </c>
      <c r="K250" s="2">
        <f>TREND(Calibration!$A$2:$A$4,Calibration!$C$2:$C$4,E250)</f>
        <v>720.26654925582636</v>
      </c>
      <c r="L250" s="2">
        <f>TREND(Calibration!$A$2:$A$4,Calibration!$D$2:$D$4,G250)</f>
        <v>552.46897757742306</v>
      </c>
    </row>
    <row r="251" spans="1:12" x14ac:dyDescent="0.25">
      <c r="A251">
        <v>1242541</v>
      </c>
      <c r="B251">
        <v>13.807000159999999</v>
      </c>
      <c r="C251">
        <v>0.61129999000000002</v>
      </c>
      <c r="D251">
        <v>979.05999756000006</v>
      </c>
      <c r="E251">
        <v>1.83669996</v>
      </c>
      <c r="F251">
        <v>9.9000003020963209E+37</v>
      </c>
      <c r="G251">
        <v>1.4386999600000001</v>
      </c>
      <c r="H251">
        <v>9.9000003020963209E+37</v>
      </c>
      <c r="J251" s="2">
        <f>TREND(Calibration!$A$2:$A$4,Calibration!$B$2:$B$4,C251)</f>
        <v>391.6603530334429</v>
      </c>
      <c r="K251" s="2">
        <f>TREND(Calibration!$A$2:$A$4,Calibration!$C$2:$C$4,E251)</f>
        <v>723.34137902980171</v>
      </c>
      <c r="L251" s="2">
        <f>TREND(Calibration!$A$2:$A$4,Calibration!$D$2:$D$4,G251)</f>
        <v>552.05671800626055</v>
      </c>
    </row>
    <row r="252" spans="1:12" x14ac:dyDescent="0.25">
      <c r="A252">
        <v>1247541</v>
      </c>
      <c r="B252">
        <v>13.84899998</v>
      </c>
      <c r="C252">
        <v>0.61129999000000002</v>
      </c>
      <c r="D252">
        <v>577.46899413999995</v>
      </c>
      <c r="E252">
        <v>1.8334000100000001</v>
      </c>
      <c r="F252">
        <v>9.9000003020963209E+37</v>
      </c>
      <c r="G252">
        <v>1.43599999</v>
      </c>
      <c r="H252">
        <v>9.9000003020963209E+37</v>
      </c>
      <c r="J252" s="2">
        <f>TREND(Calibration!$A$2:$A$4,Calibration!$B$2:$B$4,C252)</f>
        <v>391.6603530334429</v>
      </c>
      <c r="K252" s="2">
        <f>TREND(Calibration!$A$2:$A$4,Calibration!$C$2:$C$4,E252)</f>
        <v>722.006267020824</v>
      </c>
      <c r="L252" s="2">
        <f>TREND(Calibration!$A$2:$A$4,Calibration!$D$2:$D$4,G252)</f>
        <v>550.94368518354975</v>
      </c>
    </row>
    <row r="253" spans="1:12" x14ac:dyDescent="0.25">
      <c r="A253">
        <v>1252542</v>
      </c>
      <c r="B253">
        <v>13.88799953</v>
      </c>
      <c r="C253">
        <v>0.61080003000000005</v>
      </c>
      <c r="D253">
        <v>604.81597899999997</v>
      </c>
      <c r="E253">
        <v>1.83560002</v>
      </c>
      <c r="F253">
        <v>9.9000003020963209E+37</v>
      </c>
      <c r="G253">
        <v>1.4354000099999999</v>
      </c>
      <c r="H253">
        <v>9.9000003020963209E+37</v>
      </c>
      <c r="J253" s="2">
        <f>TREND(Calibration!$A$2:$A$4,Calibration!$B$2:$B$4,C253)</f>
        <v>391.35369215481722</v>
      </c>
      <c r="K253" s="2">
        <f>TREND(Calibration!$A$2:$A$4,Calibration!$C$2:$C$4,E253)</f>
        <v>722.8963592255152</v>
      </c>
      <c r="L253" s="2">
        <f>TREND(Calibration!$A$2:$A$4,Calibration!$D$2:$D$4,G253)</f>
        <v>550.6963500528002</v>
      </c>
    </row>
    <row r="254" spans="1:12" x14ac:dyDescent="0.25">
      <c r="A254">
        <v>1257542</v>
      </c>
      <c r="B254">
        <v>14.01200008</v>
      </c>
      <c r="C254">
        <v>0.60320001999999995</v>
      </c>
      <c r="D254">
        <v>600.33099364999998</v>
      </c>
      <c r="E254">
        <v>1.83669996</v>
      </c>
      <c r="F254">
        <v>9.9000003020963209E+37</v>
      </c>
      <c r="G254">
        <v>1.43599999</v>
      </c>
      <c r="H254">
        <v>959.26501465000001</v>
      </c>
      <c r="J254" s="2">
        <f>TREND(Calibration!$A$2:$A$4,Calibration!$B$2:$B$4,C254)</f>
        <v>386.69206773653525</v>
      </c>
      <c r="K254" s="2">
        <f>TREND(Calibration!$A$2:$A$4,Calibration!$C$2:$C$4,E254)</f>
        <v>723.34137902980171</v>
      </c>
      <c r="L254" s="2">
        <f>TREND(Calibration!$A$2:$A$4,Calibration!$D$2:$D$4,G254)</f>
        <v>550.94368518354975</v>
      </c>
    </row>
    <row r="255" spans="1:12" x14ac:dyDescent="0.25">
      <c r="A255">
        <v>1262541</v>
      </c>
      <c r="B255">
        <v>14.0340004</v>
      </c>
      <c r="C255">
        <v>0.60540002999999998</v>
      </c>
      <c r="D255">
        <v>833.94500731999995</v>
      </c>
      <c r="E255">
        <v>1.7897000300000001</v>
      </c>
      <c r="F255">
        <v>9.9000003020963209E+37</v>
      </c>
      <c r="G255">
        <v>1.4380999800000001</v>
      </c>
      <c r="H255">
        <v>9.9000003020963209E+37</v>
      </c>
      <c r="J255" s="2">
        <f>TREND(Calibration!$A$2:$A$4,Calibration!$B$2:$B$4,C255)</f>
        <v>388.04148968946225</v>
      </c>
      <c r="K255" s="2">
        <f>TREND(Calibration!$A$2:$A$4,Calibration!$C$2:$C$4,E255)</f>
        <v>704.32588759383725</v>
      </c>
      <c r="L255" s="2">
        <f>TREND(Calibration!$A$2:$A$4,Calibration!$D$2:$D$4,G255)</f>
        <v>551.80938287551101</v>
      </c>
    </row>
    <row r="256" spans="1:12" x14ac:dyDescent="0.25">
      <c r="A256">
        <v>1267542</v>
      </c>
      <c r="B256">
        <v>14.03100014</v>
      </c>
      <c r="C256">
        <v>0.60860002000000002</v>
      </c>
      <c r="D256">
        <v>9.9000003020963209E+37</v>
      </c>
      <c r="E256">
        <v>1.7854000299999999</v>
      </c>
      <c r="F256">
        <v>802.60302734000004</v>
      </c>
      <c r="G256">
        <v>1.43599999</v>
      </c>
      <c r="H256">
        <v>9.9000003020963209E+37</v>
      </c>
      <c r="J256" s="2">
        <f>TREND(Calibration!$A$2:$A$4,Calibration!$B$2:$B$4,C256)</f>
        <v>390.00427020189028</v>
      </c>
      <c r="K256" s="2">
        <f>TREND(Calibration!$A$2:$A$4,Calibration!$C$2:$C$4,E256)</f>
        <v>702.5861698288395</v>
      </c>
      <c r="L256" s="2">
        <f>TREND(Calibration!$A$2:$A$4,Calibration!$D$2:$D$4,G256)</f>
        <v>550.94368518354975</v>
      </c>
    </row>
    <row r="257" spans="1:12" x14ac:dyDescent="0.25">
      <c r="A257">
        <v>1272542</v>
      </c>
      <c r="B257">
        <v>14.0340004</v>
      </c>
      <c r="C257">
        <v>0.61350000000000005</v>
      </c>
      <c r="D257">
        <v>416.06399535999998</v>
      </c>
      <c r="E257">
        <v>1.7330000400000001</v>
      </c>
      <c r="F257">
        <v>9.9000003020963209E+37</v>
      </c>
      <c r="G257">
        <v>1.4376000200000001</v>
      </c>
      <c r="H257">
        <v>9.9000003020963209E+37</v>
      </c>
      <c r="J257" s="2">
        <f>TREND(Calibration!$A$2:$A$4,Calibration!$B$2:$B$4,C257)</f>
        <v>393.00977498636991</v>
      </c>
      <c r="K257" s="2">
        <f>TREND(Calibration!$A$2:$A$4,Calibration!$C$2:$C$4,E257)</f>
        <v>681.38589227332773</v>
      </c>
      <c r="L257" s="2">
        <f>TREND(Calibration!$A$2:$A$4,Calibration!$D$2:$D$4,G257)</f>
        <v>551.60327988546203</v>
      </c>
    </row>
    <row r="258" spans="1:12" x14ac:dyDescent="0.25">
      <c r="A258">
        <v>1277541</v>
      </c>
      <c r="B258">
        <v>13.96899986</v>
      </c>
      <c r="C258">
        <v>0.61400001999999998</v>
      </c>
      <c r="D258">
        <v>1358.79394531</v>
      </c>
      <c r="E258">
        <v>1.71249998</v>
      </c>
      <c r="F258">
        <v>9.9000003020963209E+37</v>
      </c>
      <c r="G258">
        <v>1.4376000200000001</v>
      </c>
      <c r="H258">
        <v>9.9000003020963209E+37</v>
      </c>
      <c r="J258" s="2">
        <f>TREND(Calibration!$A$2:$A$4,Calibration!$B$2:$B$4,C258)</f>
        <v>393.31647266724519</v>
      </c>
      <c r="K258" s="2">
        <f>TREND(Calibration!$A$2:$A$4,Calibration!$C$2:$C$4,E258)</f>
        <v>673.09186469995143</v>
      </c>
      <c r="L258" s="2">
        <f>TREND(Calibration!$A$2:$A$4,Calibration!$D$2:$D$4,G258)</f>
        <v>551.60327988546203</v>
      </c>
    </row>
    <row r="259" spans="1:12" x14ac:dyDescent="0.25">
      <c r="A259">
        <v>1282542</v>
      </c>
      <c r="B259">
        <v>14.00800037</v>
      </c>
      <c r="C259">
        <v>0.61290001999999999</v>
      </c>
      <c r="D259">
        <v>739.35699463000003</v>
      </c>
      <c r="E259">
        <v>1.68649995</v>
      </c>
      <c r="F259">
        <v>9.9000003020963209E+37</v>
      </c>
      <c r="G259">
        <v>1.43700004</v>
      </c>
      <c r="H259">
        <v>9.9000003020963209E+37</v>
      </c>
      <c r="J259" s="2">
        <f>TREND(Calibration!$A$2:$A$4,Calibration!$B$2:$B$4,C259)</f>
        <v>392.64176475763583</v>
      </c>
      <c r="K259" s="2">
        <f>TREND(Calibration!$A$2:$A$4,Calibration!$C$2:$C$4,E259)</f>
        <v>662.57262886705075</v>
      </c>
      <c r="L259" s="2">
        <f>TREND(Calibration!$A$2:$A$4,Calibration!$D$2:$D$4,G259)</f>
        <v>551.35594475471237</v>
      </c>
    </row>
    <row r="260" spans="1:12" x14ac:dyDescent="0.25">
      <c r="A260">
        <v>1287542</v>
      </c>
      <c r="B260">
        <v>14.041000370000001</v>
      </c>
      <c r="C260">
        <v>0.61189996999999996</v>
      </c>
      <c r="D260">
        <v>528.02099609000004</v>
      </c>
      <c r="E260">
        <v>1.66820002</v>
      </c>
      <c r="F260">
        <v>9.9000003020963209E+37</v>
      </c>
      <c r="G260">
        <v>1.43920004</v>
      </c>
      <c r="H260">
        <v>9.9000003020963209E+37</v>
      </c>
      <c r="J260" s="2">
        <f>TREND(Calibration!$A$2:$A$4,Calibration!$B$2:$B$4,C260)</f>
        <v>392.02836326217692</v>
      </c>
      <c r="K260" s="2">
        <f>TREND(Calibration!$A$2:$A$4,Calibration!$C$2:$C$4,E260)</f>
        <v>655.16874204862893</v>
      </c>
      <c r="L260" s="2">
        <f>TREND(Calibration!$A$2:$A$4,Calibration!$D$2:$D$4,G260)</f>
        <v>552.26287046498464</v>
      </c>
    </row>
    <row r="261" spans="1:12" x14ac:dyDescent="0.25">
      <c r="A261">
        <v>1292541</v>
      </c>
      <c r="B261">
        <v>14.079999920000001</v>
      </c>
      <c r="C261">
        <v>0.61510003000000002</v>
      </c>
      <c r="D261">
        <v>710.73999022999999</v>
      </c>
      <c r="E261">
        <v>1.7092000199999999</v>
      </c>
      <c r="F261">
        <v>9.9000003020963209E+37</v>
      </c>
      <c r="G261">
        <v>1.43599999</v>
      </c>
      <c r="H261">
        <v>9.9000003020963209E+37</v>
      </c>
      <c r="J261" s="2">
        <f>TREND(Calibration!$A$2:$A$4,Calibration!$B$2:$B$4,C261)</f>
        <v>393.99118671056283</v>
      </c>
      <c r="K261" s="2">
        <f>TREND(Calibration!$A$2:$A$4,Calibration!$C$2:$C$4,E261)</f>
        <v>671.75674864511836</v>
      </c>
      <c r="L261" s="2">
        <f>TREND(Calibration!$A$2:$A$4,Calibration!$D$2:$D$4,G261)</f>
        <v>550.94368518354975</v>
      </c>
    </row>
    <row r="262" spans="1:12" x14ac:dyDescent="0.25">
      <c r="A262">
        <v>1297543</v>
      </c>
      <c r="B262">
        <v>14.192999840000001</v>
      </c>
      <c r="C262">
        <v>0.61400001999999998</v>
      </c>
      <c r="D262">
        <v>315.33300781000003</v>
      </c>
      <c r="E262">
        <v>1.7226999999999999</v>
      </c>
      <c r="F262">
        <v>9.9000003020963209E+37</v>
      </c>
      <c r="G262">
        <v>1.4386999600000001</v>
      </c>
      <c r="H262">
        <v>1115.0500488299999</v>
      </c>
      <c r="J262" s="2">
        <f>TREND(Calibration!$A$2:$A$4,Calibration!$B$2:$B$4,C262)</f>
        <v>393.31647266724519</v>
      </c>
      <c r="K262" s="2">
        <f>TREND(Calibration!$A$2:$A$4,Calibration!$C$2:$C$4,E262)</f>
        <v>677.21864516444703</v>
      </c>
      <c r="L262" s="2">
        <f>TREND(Calibration!$A$2:$A$4,Calibration!$D$2:$D$4,G262)</f>
        <v>552.05671800626055</v>
      </c>
    </row>
    <row r="263" spans="1:12" x14ac:dyDescent="0.25">
      <c r="A263">
        <v>1302542</v>
      </c>
      <c r="B263">
        <v>14.24199963</v>
      </c>
      <c r="C263">
        <v>0.61400001999999998</v>
      </c>
      <c r="D263">
        <v>9.9000003020963209E+37</v>
      </c>
      <c r="E263">
        <v>1.67359996</v>
      </c>
      <c r="F263">
        <v>9.9000003020963209E+37</v>
      </c>
      <c r="G263">
        <v>1.4380999800000001</v>
      </c>
      <c r="H263">
        <v>9.9000003020963209E+37</v>
      </c>
      <c r="J263" s="2">
        <f>TREND(Calibration!$A$2:$A$4,Calibration!$B$2:$B$4,C263)</f>
        <v>393.31647266724519</v>
      </c>
      <c r="K263" s="2">
        <f>TREND(Calibration!$A$2:$A$4,Calibration!$C$2:$C$4,E263)</f>
        <v>657.35347961791297</v>
      </c>
      <c r="L263" s="2">
        <f>TREND(Calibration!$A$2:$A$4,Calibration!$D$2:$D$4,G263)</f>
        <v>551.80938287551101</v>
      </c>
    </row>
    <row r="264" spans="1:12" x14ac:dyDescent="0.25">
      <c r="A264">
        <v>1307541</v>
      </c>
      <c r="B264">
        <v>14.37699986</v>
      </c>
      <c r="C264">
        <v>0.61890000000000001</v>
      </c>
      <c r="D264">
        <v>581.38500977000001</v>
      </c>
      <c r="E264">
        <v>1.68060005</v>
      </c>
      <c r="F264">
        <v>9.9000003020963209E+37</v>
      </c>
      <c r="G264">
        <v>1.43649995</v>
      </c>
      <c r="H264">
        <v>9.9000003020963209E+37</v>
      </c>
      <c r="J264" s="2">
        <f>TREND(Calibration!$A$2:$A$4,Calibration!$B$2:$B$4,C264)</f>
        <v>396.32197745172482</v>
      </c>
      <c r="K264" s="2">
        <f>TREND(Calibration!$A$2:$A$4,Calibration!$C$2:$C$4,E264)</f>
        <v>660.18561471781595</v>
      </c>
      <c r="L264" s="2">
        <f>TREND(Calibration!$A$2:$A$4,Calibration!$D$2:$D$4,G264)</f>
        <v>551.14978817359872</v>
      </c>
    </row>
    <row r="265" spans="1:12" x14ac:dyDescent="0.25">
      <c r="A265">
        <v>1312541</v>
      </c>
      <c r="B265">
        <v>14.42500019</v>
      </c>
      <c r="C265">
        <v>0.61510003000000002</v>
      </c>
      <c r="D265">
        <v>798.81500243999994</v>
      </c>
      <c r="E265">
        <v>1.7383999800000001</v>
      </c>
      <c r="F265">
        <v>9.9000003020963209E+37</v>
      </c>
      <c r="G265">
        <v>1.43490005</v>
      </c>
      <c r="H265">
        <v>9.9000003020963209E+37</v>
      </c>
      <c r="J265" s="2">
        <f>TREND(Calibration!$A$2:$A$4,Calibration!$B$2:$B$4,C265)</f>
        <v>393.99118671056283</v>
      </c>
      <c r="K265" s="2">
        <f>TREND(Calibration!$A$2:$A$4,Calibration!$C$2:$C$4,E265)</f>
        <v>683.57062984261188</v>
      </c>
      <c r="L265" s="2">
        <f>TREND(Calibration!$A$2:$A$4,Calibration!$D$2:$D$4,G265)</f>
        <v>550.49024706275122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21"/>
  <sheetViews>
    <sheetView workbookViewId="0">
      <selection sqref="A1:H1048576"/>
    </sheetView>
  </sheetViews>
  <sheetFormatPr defaultRowHeight="15" x14ac:dyDescent="0.25"/>
  <cols>
    <col min="10" max="12" width="9.140625" style="2"/>
  </cols>
  <sheetData>
    <row r="1" spans="1:14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4" x14ac:dyDescent="0.25">
      <c r="A2">
        <v>117</v>
      </c>
      <c r="B2">
        <v>14.50800037</v>
      </c>
      <c r="C2">
        <v>0.61940002000000005</v>
      </c>
      <c r="D2">
        <v>986.42901611000002</v>
      </c>
      <c r="E2">
        <v>1.67569995</v>
      </c>
      <c r="F2">
        <v>9.9000003020963209E+37</v>
      </c>
      <c r="G2">
        <v>1.4380999800000001</v>
      </c>
      <c r="H2">
        <v>9.9000003020963209E+37</v>
      </c>
      <c r="J2" s="2">
        <f>TREND(Calibration!$A$2:$A$4,Calibration!$B$2:$B$4,C2)</f>
        <v>396.62867513260022</v>
      </c>
      <c r="K2" s="2">
        <f>TREND(Calibration!$A$2:$A$4,Calibration!$C$2:$C$4,E2)</f>
        <v>658.2031051782194</v>
      </c>
      <c r="L2" s="2">
        <f>TREND(Calibration!$A$2:$A$4,Calibration!$D$2:$D$4,G2)</f>
        <v>551.80938287551101</v>
      </c>
      <c r="N2" s="2">
        <f>AVERAGE(J2:J121)</f>
        <v>393.5853216367604</v>
      </c>
    </row>
    <row r="3" spans="1:14" x14ac:dyDescent="0.25">
      <c r="A3">
        <v>5080</v>
      </c>
      <c r="B3">
        <v>14.588999749999999</v>
      </c>
      <c r="C3">
        <v>0.61830001999999995</v>
      </c>
      <c r="D3">
        <v>232.47799683</v>
      </c>
      <c r="E3">
        <v>1.7524000399999999</v>
      </c>
      <c r="F3">
        <v>1325.0319824200001</v>
      </c>
      <c r="G3">
        <v>1.43599999</v>
      </c>
      <c r="H3">
        <v>9.9000003020963209E+37</v>
      </c>
      <c r="J3" s="2">
        <f>TREND(Calibration!$A$2:$A$4,Calibration!$B$2:$B$4,C3)</f>
        <v>395.9539672229908</v>
      </c>
      <c r="K3" s="2">
        <f>TREND(Calibration!$A$2:$A$4,Calibration!$C$2:$C$4,E3)</f>
        <v>689.23485149215446</v>
      </c>
      <c r="L3" s="2">
        <f>TREND(Calibration!$A$2:$A$4,Calibration!$D$2:$D$4,G3)</f>
        <v>550.94368518354975</v>
      </c>
    </row>
    <row r="4" spans="1:14" x14ac:dyDescent="0.25">
      <c r="A4">
        <v>10085</v>
      </c>
      <c r="B4">
        <v>14.647000309999999</v>
      </c>
      <c r="C4">
        <v>0.62</v>
      </c>
      <c r="D4">
        <v>1117.11096191</v>
      </c>
      <c r="E4">
        <v>1.73730004</v>
      </c>
      <c r="F4">
        <v>729.28302001999998</v>
      </c>
      <c r="G4">
        <v>1.43920004</v>
      </c>
      <c r="H4">
        <v>9.9000003020963209E+37</v>
      </c>
      <c r="J4" s="2">
        <f>TREND(Calibration!$A$2:$A$4,Calibration!$B$2:$B$4,C4)</f>
        <v>396.99668536133419</v>
      </c>
      <c r="K4" s="2">
        <f>TREND(Calibration!$A$2:$A$4,Calibration!$C$2:$C$4,E4)</f>
        <v>683.12561003832536</v>
      </c>
      <c r="L4" s="2">
        <f>TREND(Calibration!$A$2:$A$4,Calibration!$D$2:$D$4,G4)</f>
        <v>552.26287046498464</v>
      </c>
    </row>
    <row r="5" spans="1:14" x14ac:dyDescent="0.25">
      <c r="A5">
        <v>15082</v>
      </c>
      <c r="B5">
        <v>14.699000359999999</v>
      </c>
      <c r="C5">
        <v>0.61830001999999995</v>
      </c>
      <c r="D5">
        <v>970.33502196999996</v>
      </c>
      <c r="E5">
        <v>1.67359996</v>
      </c>
      <c r="F5">
        <v>879.87902831999997</v>
      </c>
      <c r="G5">
        <v>1.4397000099999999</v>
      </c>
      <c r="H5">
        <v>9.9000003020963209E+37</v>
      </c>
      <c r="J5" s="2">
        <f>TREND(Calibration!$A$2:$A$4,Calibration!$B$2:$B$4,C5)</f>
        <v>395.9539672229908</v>
      </c>
      <c r="K5" s="2">
        <f>TREND(Calibration!$A$2:$A$4,Calibration!$C$2:$C$4,E5)</f>
        <v>657.35347961791297</v>
      </c>
      <c r="L5" s="2">
        <f>TREND(Calibration!$A$2:$A$4,Calibration!$D$2:$D$4,G5)</f>
        <v>552.46897757742306</v>
      </c>
    </row>
    <row r="6" spans="1:14" x14ac:dyDescent="0.25">
      <c r="A6">
        <v>20083</v>
      </c>
      <c r="B6">
        <v>14.76399994</v>
      </c>
      <c r="C6">
        <v>0.62</v>
      </c>
      <c r="D6">
        <v>-9.9000003020963209E+37</v>
      </c>
      <c r="E6">
        <v>1.6396000399999999</v>
      </c>
      <c r="F6">
        <v>9.9000003020963209E+37</v>
      </c>
      <c r="G6">
        <v>1.44029999</v>
      </c>
      <c r="H6">
        <v>9.9000003020963209E+37</v>
      </c>
      <c r="J6" s="2">
        <f>TREND(Calibration!$A$2:$A$4,Calibration!$B$2:$B$4,C6)</f>
        <v>396.99668536133419</v>
      </c>
      <c r="K6" s="2">
        <f>TREND(Calibration!$A$2:$A$4,Calibration!$C$2:$C$4,E6)</f>
        <v>643.59760407547117</v>
      </c>
      <c r="L6" s="2">
        <f>TREND(Calibration!$A$2:$A$4,Calibration!$D$2:$D$4,G6)</f>
        <v>552.71631270817272</v>
      </c>
    </row>
    <row r="7" spans="1:14" x14ac:dyDescent="0.25">
      <c r="A7">
        <v>25083</v>
      </c>
      <c r="B7">
        <v>14.819000239999999</v>
      </c>
      <c r="C7">
        <v>0.61890000000000001</v>
      </c>
      <c r="D7">
        <v>9.9000003020963209E+37</v>
      </c>
      <c r="E7">
        <v>1.68599999</v>
      </c>
      <c r="F7">
        <v>1242.18005371</v>
      </c>
      <c r="G7">
        <v>1.4386999600000001</v>
      </c>
      <c r="H7">
        <v>9.9000003020963209E+37</v>
      </c>
      <c r="J7" s="2">
        <f>TREND(Calibration!$A$2:$A$4,Calibration!$B$2:$B$4,C7)</f>
        <v>396.32197745172482</v>
      </c>
      <c r="K7" s="2">
        <f>TREND(Calibration!$A$2:$A$4,Calibration!$C$2:$C$4,E7)</f>
        <v>662.37035228709999</v>
      </c>
      <c r="L7" s="2">
        <f>TREND(Calibration!$A$2:$A$4,Calibration!$D$2:$D$4,G7)</f>
        <v>552.05671800626055</v>
      </c>
    </row>
    <row r="8" spans="1:14" x14ac:dyDescent="0.25">
      <c r="A8">
        <v>30085</v>
      </c>
      <c r="B8">
        <v>14.87800026</v>
      </c>
      <c r="C8">
        <v>0.62540001000000001</v>
      </c>
      <c r="D8">
        <v>825.55102538999995</v>
      </c>
      <c r="E8">
        <v>1.7691999700000001</v>
      </c>
      <c r="F8">
        <v>9.9000003020963209E+37</v>
      </c>
      <c r="G8">
        <v>1.4419000099999999</v>
      </c>
      <c r="H8">
        <v>9.9000003020963209E+37</v>
      </c>
      <c r="J8" s="2">
        <f>TREND(Calibration!$A$2:$A$4,Calibration!$B$2:$B$4,C8)</f>
        <v>400.30889396039743</v>
      </c>
      <c r="K8" s="2">
        <f>TREND(Calibration!$A$2:$A$4,Calibration!$C$2:$C$4,E8)</f>
        <v>696.03186002046084</v>
      </c>
      <c r="L8" s="2">
        <f>TREND(Calibration!$A$2:$A$4,Calibration!$D$2:$D$4,G8)</f>
        <v>553.37590328769534</v>
      </c>
    </row>
    <row r="9" spans="1:14" x14ac:dyDescent="0.25">
      <c r="A9">
        <v>35085</v>
      </c>
      <c r="B9">
        <v>15.00800037</v>
      </c>
      <c r="C9">
        <v>0.62589996999999997</v>
      </c>
      <c r="D9">
        <v>-44.390998840000002</v>
      </c>
      <c r="E9">
        <v>1.8270000200000001</v>
      </c>
      <c r="F9">
        <v>9.9000003020963209E+37</v>
      </c>
      <c r="G9">
        <v>1.4414000499999999</v>
      </c>
      <c r="H9">
        <v>9.9000003020963209E+37</v>
      </c>
      <c r="J9" s="2">
        <f>TREND(Calibration!$A$2:$A$4,Calibration!$B$2:$B$4,C9)</f>
        <v>400.6155548390231</v>
      </c>
      <c r="K9" s="2">
        <f>TREND(Calibration!$A$2:$A$4,Calibration!$C$2:$C$4,E9)</f>
        <v>719.41692369551993</v>
      </c>
      <c r="L9" s="2">
        <f>TREND(Calibration!$A$2:$A$4,Calibration!$D$2:$D$4,G9)</f>
        <v>553.16980029764636</v>
      </c>
    </row>
    <row r="10" spans="1:14" x14ac:dyDescent="0.25">
      <c r="A10">
        <v>40084</v>
      </c>
      <c r="B10">
        <v>15.085000040000001</v>
      </c>
      <c r="C10">
        <v>0.63129997000000004</v>
      </c>
      <c r="D10">
        <v>698.14099121000004</v>
      </c>
      <c r="E10">
        <v>1.73730004</v>
      </c>
      <c r="F10">
        <v>9.9000003020963209E+37</v>
      </c>
      <c r="G10">
        <v>1.4407999499999999</v>
      </c>
      <c r="H10">
        <v>9.9000003020963209E+37</v>
      </c>
      <c r="J10" s="2">
        <f>TREND(Calibration!$A$2:$A$4,Calibration!$B$2:$B$4,C10)</f>
        <v>403.92775730437813</v>
      </c>
      <c r="K10" s="2">
        <f>TREND(Calibration!$A$2:$A$4,Calibration!$C$2:$C$4,E10)</f>
        <v>683.12561003832536</v>
      </c>
      <c r="L10" s="2">
        <f>TREND(Calibration!$A$2:$A$4,Calibration!$D$2:$D$4,G10)</f>
        <v>552.9224156982217</v>
      </c>
    </row>
    <row r="11" spans="1:14" x14ac:dyDescent="0.25">
      <c r="A11">
        <v>45086</v>
      </c>
      <c r="B11">
        <v>15.144000050000001</v>
      </c>
      <c r="C11">
        <v>0.62639999000000002</v>
      </c>
      <c r="D11">
        <v>1322.80700684</v>
      </c>
      <c r="E11">
        <v>1.68550003</v>
      </c>
      <c r="F11">
        <v>9.9000003020963209E+37</v>
      </c>
      <c r="G11">
        <v>1.4407999499999999</v>
      </c>
      <c r="H11">
        <v>9.9000003020963209E+37</v>
      </c>
      <c r="J11" s="2">
        <f>TREND(Calibration!$A$2:$A$4,Calibration!$B$2:$B$4,C11)</f>
        <v>400.92225251989845</v>
      </c>
      <c r="K11" s="2">
        <f>TREND(Calibration!$A$2:$A$4,Calibration!$C$2:$C$4,E11)</f>
        <v>662.16807570714923</v>
      </c>
      <c r="L11" s="2">
        <f>TREND(Calibration!$A$2:$A$4,Calibration!$D$2:$D$4,G11)</f>
        <v>552.9224156982217</v>
      </c>
    </row>
    <row r="12" spans="1:14" x14ac:dyDescent="0.25">
      <c r="A12">
        <v>50086</v>
      </c>
      <c r="B12">
        <v>15.118000029999999</v>
      </c>
      <c r="C12">
        <v>0.62970000999999998</v>
      </c>
      <c r="D12">
        <v>9.9000003020963209E+37</v>
      </c>
      <c r="E12">
        <v>1.72109997</v>
      </c>
      <c r="F12">
        <v>831.72900390999996</v>
      </c>
      <c r="G12">
        <v>1.4407999499999999</v>
      </c>
      <c r="H12">
        <v>9.9000003020963209E+37</v>
      </c>
      <c r="J12" s="2">
        <f>TREND(Calibration!$A$2:$A$4,Calibration!$B$2:$B$4,C12)</f>
        <v>402.94638851614303</v>
      </c>
      <c r="K12" s="2">
        <f>TREND(Calibration!$A$2:$A$4,Calibration!$C$2:$C$4,E12)</f>
        <v>676.57129618409147</v>
      </c>
      <c r="L12" s="2">
        <f>TREND(Calibration!$A$2:$A$4,Calibration!$D$2:$D$4,G12)</f>
        <v>552.9224156982217</v>
      </c>
    </row>
    <row r="13" spans="1:14" x14ac:dyDescent="0.25">
      <c r="A13">
        <v>55093</v>
      </c>
      <c r="B13">
        <v>15.12800026</v>
      </c>
      <c r="C13">
        <v>0.62370002000000002</v>
      </c>
      <c r="D13">
        <v>9.9000003020963209E+37</v>
      </c>
      <c r="E13">
        <v>1.68110001</v>
      </c>
      <c r="F13">
        <v>9.9000003020963209E+37</v>
      </c>
      <c r="G13">
        <v>1.4419000099999999</v>
      </c>
      <c r="H13">
        <v>9.9000003020963209E+37</v>
      </c>
      <c r="J13" s="2">
        <f>TREND(Calibration!$A$2:$A$4,Calibration!$B$2:$B$4,C13)</f>
        <v>399.26616968834577</v>
      </c>
      <c r="K13" s="2">
        <f>TREND(Calibration!$A$2:$A$4,Calibration!$C$2:$C$4,E13)</f>
        <v>660.38789129776671</v>
      </c>
      <c r="L13" s="2">
        <f>TREND(Calibration!$A$2:$A$4,Calibration!$D$2:$D$4,G13)</f>
        <v>553.37590328769534</v>
      </c>
    </row>
    <row r="14" spans="1:14" x14ac:dyDescent="0.25">
      <c r="A14">
        <v>60086</v>
      </c>
      <c r="B14">
        <v>15.12100029</v>
      </c>
      <c r="C14">
        <v>0.62639999000000002</v>
      </c>
      <c r="D14">
        <v>696.20898437000005</v>
      </c>
      <c r="E14">
        <v>1.72109997</v>
      </c>
      <c r="F14">
        <v>1350.2869873</v>
      </c>
      <c r="G14">
        <v>1.44029999</v>
      </c>
      <c r="H14">
        <v>9.9000003020963209E+37</v>
      </c>
      <c r="J14" s="2">
        <f>TREND(Calibration!$A$2:$A$4,Calibration!$B$2:$B$4,C14)</f>
        <v>400.92225251989845</v>
      </c>
      <c r="K14" s="2">
        <f>TREND(Calibration!$A$2:$A$4,Calibration!$C$2:$C$4,E14)</f>
        <v>676.57129618409147</v>
      </c>
      <c r="L14" s="2">
        <f>TREND(Calibration!$A$2:$A$4,Calibration!$D$2:$D$4,G14)</f>
        <v>552.71631270817272</v>
      </c>
    </row>
    <row r="15" spans="1:14" x14ac:dyDescent="0.25">
      <c r="A15">
        <v>65087</v>
      </c>
      <c r="B15">
        <v>15.11100006</v>
      </c>
      <c r="C15">
        <v>0.62860000000000005</v>
      </c>
      <c r="D15">
        <v>658.74499512</v>
      </c>
      <c r="E15">
        <v>1.70650005</v>
      </c>
      <c r="F15">
        <v>9.9000003020963209E+37</v>
      </c>
      <c r="G15">
        <v>1.4414000499999999</v>
      </c>
      <c r="H15">
        <v>9.9000003020963209E+37</v>
      </c>
      <c r="J15" s="2">
        <f>TREND(Calibration!$A$2:$A$4,Calibration!$B$2:$B$4,C15)</f>
        <v>402.27167447282545</v>
      </c>
      <c r="K15" s="2">
        <f>TREND(Calibration!$A$2:$A$4,Calibration!$C$2:$C$4,E15)</f>
        <v>670.6643798604764</v>
      </c>
      <c r="L15" s="2">
        <f>TREND(Calibration!$A$2:$A$4,Calibration!$D$2:$D$4,G15)</f>
        <v>553.16980029764636</v>
      </c>
    </row>
    <row r="16" spans="1:14" x14ac:dyDescent="0.25">
      <c r="A16">
        <v>70087</v>
      </c>
      <c r="B16">
        <v>15.04300022</v>
      </c>
      <c r="C16">
        <v>0.62589996999999997</v>
      </c>
      <c r="D16">
        <v>1351.89001465</v>
      </c>
      <c r="E16">
        <v>1.67569995</v>
      </c>
      <c r="F16">
        <v>1287.85095215</v>
      </c>
      <c r="G16">
        <v>1.4414000499999999</v>
      </c>
      <c r="H16">
        <v>9.9000003020963209E+37</v>
      </c>
      <c r="J16" s="2">
        <f>TREND(Calibration!$A$2:$A$4,Calibration!$B$2:$B$4,C16)</f>
        <v>400.6155548390231</v>
      </c>
      <c r="K16" s="2">
        <f>TREND(Calibration!$A$2:$A$4,Calibration!$C$2:$C$4,E16)</f>
        <v>658.2031051782194</v>
      </c>
      <c r="L16" s="2">
        <f>TREND(Calibration!$A$2:$A$4,Calibration!$D$2:$D$4,G16)</f>
        <v>553.16980029764636</v>
      </c>
    </row>
    <row r="17" spans="1:12" x14ac:dyDescent="0.25">
      <c r="A17">
        <v>75088</v>
      </c>
      <c r="B17">
        <v>15.059000019999999</v>
      </c>
      <c r="C17">
        <v>0.62370002000000002</v>
      </c>
      <c r="D17">
        <v>394.33499146000003</v>
      </c>
      <c r="E17">
        <v>1.6504000400000001</v>
      </c>
      <c r="F17">
        <v>9.9000003020963209E+37</v>
      </c>
      <c r="G17">
        <v>1.44239998</v>
      </c>
      <c r="H17">
        <v>9.9000003020963209E+37</v>
      </c>
      <c r="J17" s="2">
        <f>TREND(Calibration!$A$2:$A$4,Calibration!$B$2:$B$4,C17)</f>
        <v>399.26616968834577</v>
      </c>
      <c r="K17" s="2">
        <f>TREND(Calibration!$A$2:$A$4,Calibration!$C$2:$C$4,E17)</f>
        <v>647.96712776430263</v>
      </c>
      <c r="L17" s="2">
        <f>TREND(Calibration!$A$2:$A$4,Calibration!$D$2:$D$4,G17)</f>
        <v>553.58201040013387</v>
      </c>
    </row>
    <row r="18" spans="1:12" x14ac:dyDescent="0.25">
      <c r="A18">
        <v>80089</v>
      </c>
      <c r="B18">
        <v>15.06299973</v>
      </c>
      <c r="C18">
        <v>0.62589996999999997</v>
      </c>
      <c r="D18">
        <v>592.43499756000006</v>
      </c>
      <c r="E18">
        <v>1.63469994</v>
      </c>
      <c r="F18">
        <v>9.9000003020963209E+37</v>
      </c>
      <c r="G18">
        <v>1.44350004</v>
      </c>
      <c r="H18">
        <v>9.9000003020963209E+37</v>
      </c>
      <c r="J18" s="2">
        <f>TREND(Calibration!$A$2:$A$4,Calibration!$B$2:$B$4,C18)</f>
        <v>400.6155548390231</v>
      </c>
      <c r="K18" s="2">
        <f>TREND(Calibration!$A$2:$A$4,Calibration!$C$2:$C$4,E18)</f>
        <v>641.61509453587462</v>
      </c>
      <c r="L18" s="2">
        <f>TREND(Calibration!$A$2:$A$4,Calibration!$D$2:$D$4,G18)</f>
        <v>554.03549798960762</v>
      </c>
    </row>
    <row r="19" spans="1:12" x14ac:dyDescent="0.25">
      <c r="A19">
        <v>85088</v>
      </c>
      <c r="B19">
        <v>15.05200005</v>
      </c>
      <c r="C19">
        <v>0.62749999999999995</v>
      </c>
      <c r="D19">
        <v>852.71997069999998</v>
      </c>
      <c r="E19">
        <v>1.63469994</v>
      </c>
      <c r="F19">
        <v>9.9000003020963209E+37</v>
      </c>
      <c r="G19">
        <v>1.4407999499999999</v>
      </c>
      <c r="H19">
        <v>9.9000003020963209E+37</v>
      </c>
      <c r="J19" s="2">
        <f>TREND(Calibration!$A$2:$A$4,Calibration!$B$2:$B$4,C19)</f>
        <v>401.59696656321603</v>
      </c>
      <c r="K19" s="2">
        <f>TREND(Calibration!$A$2:$A$4,Calibration!$C$2:$C$4,E19)</f>
        <v>641.61509453587462</v>
      </c>
      <c r="L19" s="2">
        <f>TREND(Calibration!$A$2:$A$4,Calibration!$D$2:$D$4,G19)</f>
        <v>552.9224156982217</v>
      </c>
    </row>
    <row r="20" spans="1:12" x14ac:dyDescent="0.25">
      <c r="A20">
        <v>90088</v>
      </c>
      <c r="B20">
        <v>15.069000239999999</v>
      </c>
      <c r="C20">
        <v>0.62370002000000002</v>
      </c>
      <c r="D20">
        <v>326.93701171999999</v>
      </c>
      <c r="E20">
        <v>1.65310001</v>
      </c>
      <c r="F20">
        <v>9.9000003020963209E+37</v>
      </c>
      <c r="G20">
        <v>1.44239998</v>
      </c>
      <c r="H20">
        <v>9.9000003020963209E+37</v>
      </c>
      <c r="J20" s="2">
        <f>TREND(Calibration!$A$2:$A$4,Calibration!$B$2:$B$4,C20)</f>
        <v>399.26616968834577</v>
      </c>
      <c r="K20" s="2">
        <f>TREND(Calibration!$A$2:$A$4,Calibration!$C$2:$C$4,E20)</f>
        <v>649.05949654894459</v>
      </c>
      <c r="L20" s="2">
        <f>TREND(Calibration!$A$2:$A$4,Calibration!$D$2:$D$4,G20)</f>
        <v>553.58201040013387</v>
      </c>
    </row>
    <row r="21" spans="1:12" x14ac:dyDescent="0.25">
      <c r="A21">
        <v>95089</v>
      </c>
      <c r="B21">
        <v>15.097999570000001</v>
      </c>
      <c r="C21">
        <v>0.62159997</v>
      </c>
      <c r="D21">
        <v>740.29400635000002</v>
      </c>
      <c r="E21">
        <v>1.6513999699999999</v>
      </c>
      <c r="F21">
        <v>9.9000003020963209E+37</v>
      </c>
      <c r="G21">
        <v>1.44410002</v>
      </c>
      <c r="H21">
        <v>1276.2199707</v>
      </c>
      <c r="J21" s="2">
        <f>TREND(Calibration!$A$2:$A$4,Calibration!$B$2:$B$4,C21)</f>
        <v>397.9780602832775</v>
      </c>
      <c r="K21" s="2">
        <f>TREND(Calibration!$A$2:$A$4,Calibration!$C$2:$C$4,E21)</f>
        <v>648.37168497005928</v>
      </c>
      <c r="L21" s="2">
        <f>TREND(Calibration!$A$2:$A$4,Calibration!$D$2:$D$4,G21)</f>
        <v>554.28283312035717</v>
      </c>
    </row>
    <row r="22" spans="1:12" x14ac:dyDescent="0.25">
      <c r="A22">
        <v>100089</v>
      </c>
      <c r="B22">
        <v>15.083999629999999</v>
      </c>
      <c r="C22">
        <v>0.61940002000000005</v>
      </c>
      <c r="D22">
        <v>879.86199951000003</v>
      </c>
      <c r="E22">
        <v>1.68550003</v>
      </c>
      <c r="F22">
        <v>9.9000003020963209E+37</v>
      </c>
      <c r="G22">
        <v>1.44350004</v>
      </c>
      <c r="H22">
        <v>9.9000003020963209E+37</v>
      </c>
      <c r="J22" s="2">
        <f>TREND(Calibration!$A$2:$A$4,Calibration!$B$2:$B$4,C22)</f>
        <v>396.62867513260022</v>
      </c>
      <c r="K22" s="2">
        <f>TREND(Calibration!$A$2:$A$4,Calibration!$C$2:$C$4,E22)</f>
        <v>662.16807570714923</v>
      </c>
      <c r="L22" s="2">
        <f>TREND(Calibration!$A$2:$A$4,Calibration!$D$2:$D$4,G22)</f>
        <v>554.03549798960762</v>
      </c>
    </row>
    <row r="23" spans="1:12" x14ac:dyDescent="0.25">
      <c r="A23">
        <v>105090</v>
      </c>
      <c r="B23">
        <v>15.00300026</v>
      </c>
      <c r="C23">
        <v>0.61729997000000003</v>
      </c>
      <c r="D23">
        <v>1022.99902344</v>
      </c>
      <c r="E23">
        <v>1.6612000499999999</v>
      </c>
      <c r="F23">
        <v>9.9000003020963209E+37</v>
      </c>
      <c r="G23">
        <v>1.44350004</v>
      </c>
      <c r="H23">
        <v>9.9000003020963209E+37</v>
      </c>
      <c r="J23" s="2">
        <f>TREND(Calibration!$A$2:$A$4,Calibration!$B$2:$B$4,C23)</f>
        <v>395.3405657275319</v>
      </c>
      <c r="K23" s="2">
        <f>TREND(Calibration!$A$2:$A$4,Calibration!$C$2:$C$4,E23)</f>
        <v>652.33665549898922</v>
      </c>
      <c r="L23" s="2">
        <f>TREND(Calibration!$A$2:$A$4,Calibration!$D$2:$D$4,G23)</f>
        <v>554.03549798960762</v>
      </c>
    </row>
    <row r="24" spans="1:12" x14ac:dyDescent="0.25">
      <c r="A24">
        <v>110089</v>
      </c>
      <c r="B24">
        <v>14.920000079999999</v>
      </c>
      <c r="C24">
        <v>0.62</v>
      </c>
      <c r="D24">
        <v>995.19000243999994</v>
      </c>
      <c r="E24">
        <v>1.63469994</v>
      </c>
      <c r="F24">
        <v>9.9000003020963209E+37</v>
      </c>
      <c r="G24">
        <v>1.44239998</v>
      </c>
      <c r="H24">
        <v>9.9000003020963209E+37</v>
      </c>
      <c r="J24" s="2">
        <f>TREND(Calibration!$A$2:$A$4,Calibration!$B$2:$B$4,C24)</f>
        <v>396.99668536133419</v>
      </c>
      <c r="K24" s="2">
        <f>TREND(Calibration!$A$2:$A$4,Calibration!$C$2:$C$4,E24)</f>
        <v>641.61509453587462</v>
      </c>
      <c r="L24" s="2">
        <f>TREND(Calibration!$A$2:$A$4,Calibration!$D$2:$D$4,G24)</f>
        <v>553.58201040013387</v>
      </c>
    </row>
    <row r="25" spans="1:12" x14ac:dyDescent="0.25">
      <c r="A25">
        <v>115088</v>
      </c>
      <c r="B25">
        <v>14.86100006</v>
      </c>
      <c r="C25">
        <v>0.61780000000000002</v>
      </c>
      <c r="D25">
        <v>996.14697265999996</v>
      </c>
      <c r="E25">
        <v>1.6396000399999999</v>
      </c>
      <c r="F25">
        <v>9.9000003020963209E+37</v>
      </c>
      <c r="G25">
        <v>1.44410002</v>
      </c>
      <c r="H25">
        <v>9.9000003020963209E+37</v>
      </c>
      <c r="J25" s="2">
        <f>TREND(Calibration!$A$2:$A$4,Calibration!$B$2:$B$4,C25)</f>
        <v>395.64726954211551</v>
      </c>
      <c r="K25" s="2">
        <f>TREND(Calibration!$A$2:$A$4,Calibration!$C$2:$C$4,E25)</f>
        <v>643.59760407547117</v>
      </c>
      <c r="L25" s="2">
        <f>TREND(Calibration!$A$2:$A$4,Calibration!$D$2:$D$4,G25)</f>
        <v>554.28283312035717</v>
      </c>
    </row>
    <row r="26" spans="1:12" x14ac:dyDescent="0.25">
      <c r="A26">
        <v>120090</v>
      </c>
      <c r="B26">
        <v>14.81700039</v>
      </c>
      <c r="C26">
        <v>0.61619997000000004</v>
      </c>
      <c r="D26">
        <v>9.9000003020963209E+37</v>
      </c>
      <c r="E26">
        <v>1.6244000199999999</v>
      </c>
      <c r="F26">
        <v>1009.63098145</v>
      </c>
      <c r="G26">
        <v>1.4419000099999999</v>
      </c>
      <c r="H26">
        <v>9.9000003020963209E+37</v>
      </c>
      <c r="J26" s="2">
        <f>TREND(Calibration!$A$2:$A$4,Calibration!$B$2:$B$4,C26)</f>
        <v>394.66585781792259</v>
      </c>
      <c r="K26" s="2">
        <f>TREND(Calibration!$A$2:$A$4,Calibration!$C$2:$C$4,E26)</f>
        <v>637.44789597725719</v>
      </c>
      <c r="L26" s="2">
        <f>TREND(Calibration!$A$2:$A$4,Calibration!$D$2:$D$4,G26)</f>
        <v>553.37590328769534</v>
      </c>
    </row>
    <row r="27" spans="1:12" x14ac:dyDescent="0.25">
      <c r="A27">
        <v>125090</v>
      </c>
      <c r="B27">
        <v>14.81499958</v>
      </c>
      <c r="C27">
        <v>0.62050002999999998</v>
      </c>
      <c r="D27">
        <v>678.61602783000001</v>
      </c>
      <c r="E27">
        <v>1.5887999500000001</v>
      </c>
      <c r="F27">
        <v>9.9000003020963209E+37</v>
      </c>
      <c r="G27">
        <v>1.4407999499999999</v>
      </c>
      <c r="H27">
        <v>9.9000003020963209E+37</v>
      </c>
      <c r="J27" s="2">
        <f>TREND(Calibration!$A$2:$A$4,Calibration!$B$2:$B$4,C27)</f>
        <v>397.30338917591774</v>
      </c>
      <c r="K27" s="2">
        <f>TREND(Calibration!$A$2:$A$4,Calibration!$C$2:$C$4,E27)</f>
        <v>623.04462290419656</v>
      </c>
      <c r="L27" s="2">
        <f>TREND(Calibration!$A$2:$A$4,Calibration!$D$2:$D$4,G27)</f>
        <v>552.9224156982217</v>
      </c>
    </row>
    <row r="28" spans="1:12" x14ac:dyDescent="0.25">
      <c r="A28">
        <v>130090</v>
      </c>
      <c r="B28">
        <v>14.78499985</v>
      </c>
      <c r="C28">
        <v>0.61619997000000004</v>
      </c>
      <c r="D28">
        <v>1052.45703125</v>
      </c>
      <c r="E28">
        <v>1.5493999700000001</v>
      </c>
      <c r="F28">
        <v>9.9000003020963209E+37</v>
      </c>
      <c r="G28">
        <v>1.4407999499999999</v>
      </c>
      <c r="H28">
        <v>9.9000003020963209E+37</v>
      </c>
      <c r="J28" s="2">
        <f>TREND(Calibration!$A$2:$A$4,Calibration!$B$2:$B$4,C28)</f>
        <v>394.66585781792259</v>
      </c>
      <c r="K28" s="2">
        <f>TREND(Calibration!$A$2:$A$4,Calibration!$C$2:$C$4,E28)</f>
        <v>607.10396124220745</v>
      </c>
      <c r="L28" s="2">
        <f>TREND(Calibration!$A$2:$A$4,Calibration!$D$2:$D$4,G28)</f>
        <v>552.9224156982217</v>
      </c>
    </row>
    <row r="29" spans="1:12" x14ac:dyDescent="0.25">
      <c r="A29">
        <v>135089</v>
      </c>
      <c r="B29">
        <v>14.73400021</v>
      </c>
      <c r="C29">
        <v>0.61510003000000002</v>
      </c>
      <c r="D29">
        <v>9.9000003020963209E+37</v>
      </c>
      <c r="E29">
        <v>1.59850001</v>
      </c>
      <c r="F29">
        <v>9.9000003020963209E+37</v>
      </c>
      <c r="G29">
        <v>1.44410002</v>
      </c>
      <c r="H29">
        <v>9.9000003020963209E+37</v>
      </c>
      <c r="J29" s="2">
        <f>TREND(Calibration!$A$2:$A$4,Calibration!$B$2:$B$4,C29)</f>
        <v>393.99118671056283</v>
      </c>
      <c r="K29" s="2">
        <f>TREND(Calibration!$A$2:$A$4,Calibration!$C$2:$C$4,E29)</f>
        <v>626.96912678874151</v>
      </c>
      <c r="L29" s="2">
        <f>TREND(Calibration!$A$2:$A$4,Calibration!$D$2:$D$4,G29)</f>
        <v>554.28283312035717</v>
      </c>
    </row>
    <row r="30" spans="1:12" x14ac:dyDescent="0.25">
      <c r="A30">
        <v>140089</v>
      </c>
      <c r="B30">
        <v>14.7329998</v>
      </c>
      <c r="C30">
        <v>0.61460000000000004</v>
      </c>
      <c r="D30">
        <v>525.45697021000001</v>
      </c>
      <c r="E30">
        <v>1.60230005</v>
      </c>
      <c r="F30">
        <v>9.9000003020963209E+37</v>
      </c>
      <c r="G30">
        <v>1.4457000499999999</v>
      </c>
      <c r="H30">
        <v>9.9000003020963209E+37</v>
      </c>
      <c r="J30" s="2">
        <f>TREND(Calibration!$A$2:$A$4,Calibration!$B$2:$B$4,C30)</f>
        <v>393.68448289597922</v>
      </c>
      <c r="K30" s="2">
        <f>TREND(Calibration!$A$2:$A$4,Calibration!$C$2:$C$4,E30)</f>
        <v>628.50656797378849</v>
      </c>
      <c r="L30" s="2">
        <f>TREND(Calibration!$A$2:$A$4,Calibration!$D$2:$D$4,G30)</f>
        <v>554.94242782226934</v>
      </c>
    </row>
    <row r="31" spans="1:12" x14ac:dyDescent="0.25">
      <c r="A31">
        <v>145090</v>
      </c>
      <c r="B31">
        <v>14.68299961</v>
      </c>
      <c r="C31">
        <v>0.61019999000000003</v>
      </c>
      <c r="D31">
        <v>456.87298584000001</v>
      </c>
      <c r="E31">
        <v>1.5471999599999999</v>
      </c>
      <c r="F31">
        <v>9.9000003020963209E+37</v>
      </c>
      <c r="G31">
        <v>1.4457000499999999</v>
      </c>
      <c r="H31">
        <v>9.9000003020963209E+37</v>
      </c>
      <c r="J31" s="2">
        <f>TREND(Calibration!$A$2:$A$4,Calibration!$B$2:$B$4,C31)</f>
        <v>390.98564512383359</v>
      </c>
      <c r="K31" s="2">
        <f>TREND(Calibration!$A$2:$A$4,Calibration!$C$2:$C$4,E31)</f>
        <v>606.21386903751613</v>
      </c>
      <c r="L31" s="2">
        <f>TREND(Calibration!$A$2:$A$4,Calibration!$D$2:$D$4,G31)</f>
        <v>554.94242782226934</v>
      </c>
    </row>
    <row r="32" spans="1:12" x14ac:dyDescent="0.25">
      <c r="A32">
        <v>150090</v>
      </c>
      <c r="B32">
        <v>14.63700008</v>
      </c>
      <c r="C32">
        <v>0.61129999000000002</v>
      </c>
      <c r="D32">
        <v>661.45397949000005</v>
      </c>
      <c r="E32">
        <v>1.59800005</v>
      </c>
      <c r="F32">
        <v>9.9000003020963209E+37</v>
      </c>
      <c r="G32">
        <v>1.4457000499999999</v>
      </c>
      <c r="H32">
        <v>9.9000003020963209E+37</v>
      </c>
      <c r="J32" s="2">
        <f>TREND(Calibration!$A$2:$A$4,Calibration!$B$2:$B$4,C32)</f>
        <v>391.6603530334429</v>
      </c>
      <c r="K32" s="2">
        <f>TREND(Calibration!$A$2:$A$4,Calibration!$C$2:$C$4,E32)</f>
        <v>626.76685020879074</v>
      </c>
      <c r="L32" s="2">
        <f>TREND(Calibration!$A$2:$A$4,Calibration!$D$2:$D$4,G32)</f>
        <v>554.94242782226934</v>
      </c>
    </row>
    <row r="33" spans="1:12" x14ac:dyDescent="0.25">
      <c r="A33">
        <v>155090</v>
      </c>
      <c r="B33">
        <v>14.50399971</v>
      </c>
      <c r="C33">
        <v>0.61129999000000002</v>
      </c>
      <c r="D33">
        <v>563.875</v>
      </c>
      <c r="E33">
        <v>1.55369997</v>
      </c>
      <c r="F33">
        <v>1306.3780517600001</v>
      </c>
      <c r="G33">
        <v>1.4445999899999999</v>
      </c>
      <c r="H33">
        <v>9.9000003020963209E+37</v>
      </c>
      <c r="J33" s="2">
        <f>TREND(Calibration!$A$2:$A$4,Calibration!$B$2:$B$4,C33)</f>
        <v>391.6603530334429</v>
      </c>
      <c r="K33" s="2">
        <f>TREND(Calibration!$A$2:$A$4,Calibration!$C$2:$C$4,E33)</f>
        <v>608.8436790072052</v>
      </c>
      <c r="L33" s="2">
        <f>TREND(Calibration!$A$2:$A$4,Calibration!$D$2:$D$4,G33)</f>
        <v>554.4889402327957</v>
      </c>
    </row>
    <row r="34" spans="1:12" x14ac:dyDescent="0.25">
      <c r="A34">
        <v>160090</v>
      </c>
      <c r="B34">
        <v>14.39599991</v>
      </c>
      <c r="C34">
        <v>0.60919999999999996</v>
      </c>
      <c r="D34">
        <v>704.58801270000004</v>
      </c>
      <c r="E34">
        <v>1.5509999999999999</v>
      </c>
      <c r="F34">
        <v>980.63299560999997</v>
      </c>
      <c r="G34">
        <v>1.4445999899999999</v>
      </c>
      <c r="H34">
        <v>9.9000003020963209E+37</v>
      </c>
      <c r="J34" s="2">
        <f>TREND(Calibration!$A$2:$A$4,Calibration!$B$2:$B$4,C34)</f>
        <v>390.37228043062424</v>
      </c>
      <c r="K34" s="2">
        <f>TREND(Calibration!$A$2:$A$4,Calibration!$C$2:$C$4,E34)</f>
        <v>607.75131022256301</v>
      </c>
      <c r="L34" s="2">
        <f>TREND(Calibration!$A$2:$A$4,Calibration!$D$2:$D$4,G34)</f>
        <v>554.4889402327957</v>
      </c>
    </row>
    <row r="35" spans="1:12" x14ac:dyDescent="0.25">
      <c r="A35">
        <v>165092</v>
      </c>
      <c r="B35">
        <v>14.29899979</v>
      </c>
      <c r="C35">
        <v>0.6038</v>
      </c>
      <c r="D35">
        <v>-35.689998629999998</v>
      </c>
      <c r="E35">
        <v>1.58389997</v>
      </c>
      <c r="F35">
        <v>819.78802489999998</v>
      </c>
      <c r="G35">
        <v>1.44350004</v>
      </c>
      <c r="H35">
        <v>9.9000003020963209E+37</v>
      </c>
      <c r="J35" s="2">
        <f>TREND(Calibration!$A$2:$A$4,Calibration!$B$2:$B$4,C35)</f>
        <v>387.06007796526933</v>
      </c>
      <c r="K35" s="2">
        <f>TREND(Calibration!$A$2:$A$4,Calibration!$C$2:$C$4,E35)</f>
        <v>621.06216191486328</v>
      </c>
      <c r="L35" s="2">
        <f>TREND(Calibration!$A$2:$A$4,Calibration!$D$2:$D$4,G35)</f>
        <v>554.03549798960762</v>
      </c>
    </row>
    <row r="36" spans="1:12" x14ac:dyDescent="0.25">
      <c r="A36">
        <v>170091</v>
      </c>
      <c r="B36">
        <v>14.27900028</v>
      </c>
      <c r="C36">
        <v>0.60650002999999997</v>
      </c>
      <c r="D36">
        <v>501.29501342999998</v>
      </c>
      <c r="E36">
        <v>1.5656000400000001</v>
      </c>
      <c r="F36">
        <v>1095.9060058600001</v>
      </c>
      <c r="G36">
        <v>1.44350004</v>
      </c>
      <c r="H36">
        <v>9.9000003020963209E+37</v>
      </c>
      <c r="J36" s="2">
        <f>TREND(Calibration!$A$2:$A$4,Calibration!$B$2:$B$4,C36)</f>
        <v>388.71619759907156</v>
      </c>
      <c r="K36" s="2">
        <f>TREND(Calibration!$A$2:$A$4,Calibration!$C$2:$C$4,E36)</f>
        <v>613.65827509644146</v>
      </c>
      <c r="L36" s="2">
        <f>TREND(Calibration!$A$2:$A$4,Calibration!$D$2:$D$4,G36)</f>
        <v>554.03549798960762</v>
      </c>
    </row>
    <row r="37" spans="1:12" x14ac:dyDescent="0.25">
      <c r="A37">
        <v>175090</v>
      </c>
      <c r="B37">
        <v>14.269000050000001</v>
      </c>
      <c r="C37">
        <v>0.61129999000000002</v>
      </c>
      <c r="D37">
        <v>1307.1970214800001</v>
      </c>
      <c r="E37">
        <v>1.62820005</v>
      </c>
      <c r="F37">
        <v>1059.7729492200001</v>
      </c>
      <c r="G37">
        <v>1.4414000499999999</v>
      </c>
      <c r="H37">
        <v>9.9000003020963209E+37</v>
      </c>
      <c r="J37" s="2">
        <f>TREND(Calibration!$A$2:$A$4,Calibration!$B$2:$B$4,C37)</f>
        <v>391.6603530334429</v>
      </c>
      <c r="K37" s="2">
        <f>TREND(Calibration!$A$2:$A$4,Calibration!$C$2:$C$4,E37)</f>
        <v>638.98533311644894</v>
      </c>
      <c r="L37" s="2">
        <f>TREND(Calibration!$A$2:$A$4,Calibration!$D$2:$D$4,G37)</f>
        <v>553.16980029764636</v>
      </c>
    </row>
    <row r="38" spans="1:12" x14ac:dyDescent="0.25">
      <c r="A38">
        <v>180092</v>
      </c>
      <c r="B38">
        <v>14.27900028</v>
      </c>
      <c r="C38">
        <v>0.60970002000000001</v>
      </c>
      <c r="D38">
        <v>9.9000003020963209E+37</v>
      </c>
      <c r="E38">
        <v>1.63740003</v>
      </c>
      <c r="F38">
        <v>1098.9699707</v>
      </c>
      <c r="G38">
        <v>1.4419000099999999</v>
      </c>
      <c r="H38">
        <v>9.9000003020963209E+37</v>
      </c>
      <c r="J38" s="2">
        <f>TREND(Calibration!$A$2:$A$4,Calibration!$B$2:$B$4,C38)</f>
        <v>390.67897811149959</v>
      </c>
      <c r="K38" s="2">
        <f>TREND(Calibration!$A$2:$A$4,Calibration!$C$2:$C$4,E38)</f>
        <v>642.70751187077985</v>
      </c>
      <c r="L38" s="2">
        <f>TREND(Calibration!$A$2:$A$4,Calibration!$D$2:$D$4,G38)</f>
        <v>553.37590328769534</v>
      </c>
    </row>
    <row r="39" spans="1:12" x14ac:dyDescent="0.25">
      <c r="A39">
        <v>185091</v>
      </c>
      <c r="B39">
        <v>14.251000400000001</v>
      </c>
      <c r="C39">
        <v>0.61290001999999999</v>
      </c>
      <c r="D39">
        <v>9.9000003020963209E+37</v>
      </c>
      <c r="E39">
        <v>1.64279997</v>
      </c>
      <c r="F39">
        <v>1060.20800781</v>
      </c>
      <c r="G39">
        <v>1.4462000100000001</v>
      </c>
      <c r="H39">
        <v>9.9000003020963209E+37</v>
      </c>
      <c r="J39" s="2">
        <f>TREND(Calibration!$A$2:$A$4,Calibration!$B$2:$B$4,C39)</f>
        <v>392.64176475763583</v>
      </c>
      <c r="K39" s="2">
        <f>TREND(Calibration!$A$2:$A$4,Calibration!$C$2:$C$4,E39)</f>
        <v>644.89224944006401</v>
      </c>
      <c r="L39" s="2">
        <f>TREND(Calibration!$A$2:$A$4,Calibration!$D$2:$D$4,G39)</f>
        <v>555.14853081231843</v>
      </c>
    </row>
    <row r="40" spans="1:12" x14ac:dyDescent="0.25">
      <c r="A40">
        <v>190091</v>
      </c>
      <c r="B40">
        <v>14.18700027</v>
      </c>
      <c r="C40">
        <v>0.61830001999999995</v>
      </c>
      <c r="D40">
        <v>1024.7690429700001</v>
      </c>
      <c r="E40">
        <v>1.6352000200000001</v>
      </c>
      <c r="F40">
        <v>1297.1920166</v>
      </c>
      <c r="G40">
        <v>1.4467999899999999</v>
      </c>
      <c r="H40">
        <v>9.9000003020963209E+37</v>
      </c>
      <c r="J40" s="2">
        <f>TREND(Calibration!$A$2:$A$4,Calibration!$B$2:$B$4,C40)</f>
        <v>395.9539672229908</v>
      </c>
      <c r="K40" s="2">
        <f>TREND(Calibration!$A$2:$A$4,Calibration!$C$2:$C$4,E40)</f>
        <v>641.81741966608865</v>
      </c>
      <c r="L40" s="2">
        <f>TREND(Calibration!$A$2:$A$4,Calibration!$D$2:$D$4,G40)</f>
        <v>555.39586594306786</v>
      </c>
    </row>
    <row r="41" spans="1:12" x14ac:dyDescent="0.25">
      <c r="A41">
        <v>195091</v>
      </c>
      <c r="B41">
        <v>14.114999770000001</v>
      </c>
      <c r="C41">
        <v>0.61559998999999999</v>
      </c>
      <c r="D41">
        <v>1315.0789794899999</v>
      </c>
      <c r="E41">
        <v>1.6439000399999999</v>
      </c>
      <c r="F41">
        <v>9.9000003020963209E+37</v>
      </c>
      <c r="G41">
        <v>1.4450999499999999</v>
      </c>
      <c r="H41">
        <v>9.9000003020963209E+37</v>
      </c>
      <c r="J41" s="2">
        <f>TREND(Calibration!$A$2:$A$4,Calibration!$B$2:$B$4,C41)</f>
        <v>394.29784758918851</v>
      </c>
      <c r="K41" s="2">
        <f>TREND(Calibration!$A$2:$A$4,Calibration!$C$2:$C$4,E41)</f>
        <v>645.3373218404688</v>
      </c>
      <c r="L41" s="2">
        <f>TREND(Calibration!$A$2:$A$4,Calibration!$D$2:$D$4,G41)</f>
        <v>554.69504322284467</v>
      </c>
    </row>
    <row r="42" spans="1:12" x14ac:dyDescent="0.25">
      <c r="A42">
        <v>200092</v>
      </c>
      <c r="B42">
        <v>14.06700039</v>
      </c>
      <c r="C42">
        <v>0.61780000000000002</v>
      </c>
      <c r="D42">
        <v>825.70202637</v>
      </c>
      <c r="E42">
        <v>1.6665999899999999</v>
      </c>
      <c r="F42">
        <v>9.9000003020963209E+37</v>
      </c>
      <c r="G42">
        <v>1.4429999600000001</v>
      </c>
      <c r="H42">
        <v>9.9000003020963209E+37</v>
      </c>
      <c r="J42" s="2">
        <f>TREND(Calibration!$A$2:$A$4,Calibration!$B$2:$B$4,C42)</f>
        <v>395.64726954211551</v>
      </c>
      <c r="K42" s="2">
        <f>TREND(Calibration!$A$2:$A$4,Calibration!$C$2:$C$4,E42)</f>
        <v>654.52139306827326</v>
      </c>
      <c r="L42" s="2">
        <f>TREND(Calibration!$A$2:$A$4,Calibration!$D$2:$D$4,G42)</f>
        <v>553.82934553088353</v>
      </c>
    </row>
    <row r="43" spans="1:12" x14ac:dyDescent="0.25">
      <c r="A43">
        <v>205091</v>
      </c>
      <c r="B43">
        <v>14.04699993</v>
      </c>
      <c r="C43">
        <v>0.61559998999999999</v>
      </c>
      <c r="D43">
        <v>771.72497558999999</v>
      </c>
      <c r="E43">
        <v>1.60769999</v>
      </c>
      <c r="F43">
        <v>9.9000003020963209E+37</v>
      </c>
      <c r="G43">
        <v>1.44410002</v>
      </c>
      <c r="H43">
        <v>9.9000003020963209E+37</v>
      </c>
      <c r="J43" s="2">
        <f>TREND(Calibration!$A$2:$A$4,Calibration!$B$2:$B$4,C43)</f>
        <v>394.29784758918851</v>
      </c>
      <c r="K43" s="2">
        <f>TREND(Calibration!$A$2:$A$4,Calibration!$C$2:$C$4,E43)</f>
        <v>630.69130554307253</v>
      </c>
      <c r="L43" s="2">
        <f>TREND(Calibration!$A$2:$A$4,Calibration!$D$2:$D$4,G43)</f>
        <v>554.28283312035717</v>
      </c>
    </row>
    <row r="44" spans="1:12" x14ac:dyDescent="0.25">
      <c r="A44">
        <v>210092</v>
      </c>
      <c r="B44">
        <v>14.036999700000001</v>
      </c>
      <c r="C44">
        <v>0.61460000000000004</v>
      </c>
      <c r="D44">
        <v>516.17999268000005</v>
      </c>
      <c r="E44">
        <v>1.6357999999999999</v>
      </c>
      <c r="F44">
        <v>9.9000003020963209E+37</v>
      </c>
      <c r="G44">
        <v>1.4457000499999999</v>
      </c>
      <c r="H44">
        <v>9.9000003020963209E+37</v>
      </c>
      <c r="J44" s="2">
        <f>TREND(Calibration!$A$2:$A$4,Calibration!$B$2:$B$4,C44)</f>
        <v>393.68448289597922</v>
      </c>
      <c r="K44" s="2">
        <f>TREND(Calibration!$A$2:$A$4,Calibration!$C$2:$C$4,E44)</f>
        <v>642.06016289042418</v>
      </c>
      <c r="L44" s="2">
        <f>TREND(Calibration!$A$2:$A$4,Calibration!$D$2:$D$4,G44)</f>
        <v>554.94242782226934</v>
      </c>
    </row>
    <row r="45" spans="1:12" x14ac:dyDescent="0.25">
      <c r="A45">
        <v>215091</v>
      </c>
      <c r="B45">
        <v>14.059000019999999</v>
      </c>
      <c r="C45">
        <v>0.61619997000000004</v>
      </c>
      <c r="D45">
        <v>534.51300048999997</v>
      </c>
      <c r="E45">
        <v>1.6174000500000001</v>
      </c>
      <c r="F45">
        <v>1281.6750488299999</v>
      </c>
      <c r="G45">
        <v>1.44889998</v>
      </c>
      <c r="H45">
        <v>9.9000003020963209E+37</v>
      </c>
      <c r="J45" s="2">
        <f>TREND(Calibration!$A$2:$A$4,Calibration!$B$2:$B$4,C45)</f>
        <v>394.66585781792259</v>
      </c>
      <c r="K45" s="2">
        <f>TREND(Calibration!$A$2:$A$4,Calibration!$C$2:$C$4,E45)</f>
        <v>634.61580942761759</v>
      </c>
      <c r="L45" s="2">
        <f>TREND(Calibration!$A$2:$A$4,Calibration!$D$2:$D$4,G45)</f>
        <v>556.26156363502912</v>
      </c>
    </row>
    <row r="46" spans="1:12" x14ac:dyDescent="0.25">
      <c r="A46">
        <v>220091</v>
      </c>
      <c r="B46">
        <v>14.130000109999999</v>
      </c>
      <c r="C46">
        <v>0.60970002000000001</v>
      </c>
      <c r="D46">
        <v>483.02999878000003</v>
      </c>
      <c r="E46">
        <v>1.61360002</v>
      </c>
      <c r="F46">
        <v>1099.9659423799999</v>
      </c>
      <c r="G46">
        <v>1.4472999600000001</v>
      </c>
      <c r="H46">
        <v>1229.33496094</v>
      </c>
      <c r="J46" s="2">
        <f>TREND(Calibration!$A$2:$A$4,Calibration!$B$2:$B$4,C46)</f>
        <v>390.67897811149959</v>
      </c>
      <c r="K46" s="2">
        <f>TREND(Calibration!$A$2:$A$4,Calibration!$C$2:$C$4,E46)</f>
        <v>633.07837228842584</v>
      </c>
      <c r="L46" s="2">
        <f>TREND(Calibration!$A$2:$A$4,Calibration!$D$2:$D$4,G46)</f>
        <v>555.60197305550651</v>
      </c>
    </row>
    <row r="47" spans="1:12" x14ac:dyDescent="0.25">
      <c r="A47">
        <v>225091</v>
      </c>
      <c r="B47">
        <v>14.182000159999999</v>
      </c>
      <c r="C47">
        <v>0.61669998999999998</v>
      </c>
      <c r="D47">
        <v>822.98199463000003</v>
      </c>
      <c r="E47">
        <v>1.64059997</v>
      </c>
      <c r="F47">
        <v>853.09399413999995</v>
      </c>
      <c r="G47">
        <v>1.44889998</v>
      </c>
      <c r="H47">
        <v>9.9000003020963209E+37</v>
      </c>
      <c r="J47" s="2">
        <f>TREND(Calibration!$A$2:$A$4,Calibration!$B$2:$B$4,C47)</f>
        <v>394.97255549879787</v>
      </c>
      <c r="K47" s="2">
        <f>TREND(Calibration!$A$2:$A$4,Calibration!$C$2:$C$4,E47)</f>
        <v>644.00216128122793</v>
      </c>
      <c r="L47" s="2">
        <f>TREND(Calibration!$A$2:$A$4,Calibration!$D$2:$D$4,G47)</f>
        <v>556.26156363502912</v>
      </c>
    </row>
    <row r="48" spans="1:12" x14ac:dyDescent="0.25">
      <c r="A48">
        <v>230092</v>
      </c>
      <c r="B48">
        <v>14.25</v>
      </c>
      <c r="C48">
        <v>0.61669998999999998</v>
      </c>
      <c r="D48">
        <v>922.61700439000003</v>
      </c>
      <c r="E48">
        <v>1.6444000000000001</v>
      </c>
      <c r="F48">
        <v>684.04797363</v>
      </c>
      <c r="G48">
        <v>1.44780004</v>
      </c>
      <c r="H48">
        <v>9.9000003020963209E+37</v>
      </c>
      <c r="J48" s="2">
        <f>TREND(Calibration!$A$2:$A$4,Calibration!$B$2:$B$4,C48)</f>
        <v>394.97255549879787</v>
      </c>
      <c r="K48" s="2">
        <f>TREND(Calibration!$A$2:$A$4,Calibration!$C$2:$C$4,E48)</f>
        <v>645.53959842041968</v>
      </c>
      <c r="L48" s="2">
        <f>TREND(Calibration!$A$2:$A$4,Calibration!$D$2:$D$4,G48)</f>
        <v>555.80812551423048</v>
      </c>
    </row>
    <row r="49" spans="1:12" x14ac:dyDescent="0.25">
      <c r="A49">
        <v>235092</v>
      </c>
      <c r="B49">
        <v>14.321000099999999</v>
      </c>
      <c r="C49">
        <v>0.61460000000000004</v>
      </c>
      <c r="D49">
        <v>1077.2690429700001</v>
      </c>
      <c r="E49">
        <v>1.61469996</v>
      </c>
      <c r="F49">
        <v>859.72497558999999</v>
      </c>
      <c r="G49">
        <v>1.4450999499999999</v>
      </c>
      <c r="H49">
        <v>9.9000003020963209E+37</v>
      </c>
      <c r="J49" s="2">
        <f>TREND(Calibration!$A$2:$A$4,Calibration!$B$2:$B$4,C49)</f>
        <v>393.68448289597922</v>
      </c>
      <c r="K49" s="2">
        <f>TREND(Calibration!$A$2:$A$4,Calibration!$C$2:$C$4,E49)</f>
        <v>633.52339209271224</v>
      </c>
      <c r="L49" s="2">
        <f>TREND(Calibration!$A$2:$A$4,Calibration!$D$2:$D$4,G49)</f>
        <v>554.69504322284467</v>
      </c>
    </row>
    <row r="50" spans="1:12" x14ac:dyDescent="0.25">
      <c r="A50">
        <v>240092</v>
      </c>
      <c r="B50">
        <v>14.37699986</v>
      </c>
      <c r="C50">
        <v>0.61669998999999998</v>
      </c>
      <c r="D50">
        <v>1144.97595215</v>
      </c>
      <c r="E50">
        <v>1.61580002</v>
      </c>
      <c r="F50">
        <v>704.66699218999997</v>
      </c>
      <c r="G50">
        <v>1.4457000499999999</v>
      </c>
      <c r="H50">
        <v>9.9000003020963209E+37</v>
      </c>
      <c r="J50" s="2">
        <f>TREND(Calibration!$A$2:$A$4,Calibration!$B$2:$B$4,C50)</f>
        <v>394.97255549879787</v>
      </c>
      <c r="K50" s="2">
        <f>TREND(Calibration!$A$2:$A$4,Calibration!$C$2:$C$4,E50)</f>
        <v>633.96846044726192</v>
      </c>
      <c r="L50" s="2">
        <f>TREND(Calibration!$A$2:$A$4,Calibration!$D$2:$D$4,G50)</f>
        <v>554.94242782226934</v>
      </c>
    </row>
    <row r="51" spans="1:12" x14ac:dyDescent="0.25">
      <c r="A51">
        <v>245092</v>
      </c>
      <c r="B51">
        <v>14.41899967</v>
      </c>
      <c r="C51">
        <v>0.61940002000000005</v>
      </c>
      <c r="D51">
        <v>724.98199463000003</v>
      </c>
      <c r="E51">
        <v>1.5785000300000001</v>
      </c>
      <c r="F51">
        <v>486.70700073</v>
      </c>
      <c r="G51">
        <v>1.4450999499999999</v>
      </c>
      <c r="H51">
        <v>9.9000003020963209E+37</v>
      </c>
      <c r="J51" s="2">
        <f>TREND(Calibration!$A$2:$A$4,Calibration!$B$2:$B$4,C51)</f>
        <v>396.62867513260022</v>
      </c>
      <c r="K51" s="2">
        <f>TREND(Calibration!$A$2:$A$4,Calibration!$C$2:$C$4,E51)</f>
        <v>618.87742434557913</v>
      </c>
      <c r="L51" s="2">
        <f>TREND(Calibration!$A$2:$A$4,Calibration!$D$2:$D$4,G51)</f>
        <v>554.69504322284467</v>
      </c>
    </row>
    <row r="52" spans="1:12" x14ac:dyDescent="0.25">
      <c r="A52">
        <v>250092</v>
      </c>
      <c r="B52">
        <v>14.416000370000001</v>
      </c>
      <c r="C52">
        <v>0.61780000000000002</v>
      </c>
      <c r="D52">
        <v>1311.8780517600001</v>
      </c>
      <c r="E52">
        <v>1.5493999700000001</v>
      </c>
      <c r="F52">
        <v>435.85400391000002</v>
      </c>
      <c r="G52">
        <v>1.44350004</v>
      </c>
      <c r="H52">
        <v>9.9000003020963209E+37</v>
      </c>
      <c r="J52" s="2">
        <f>TREND(Calibration!$A$2:$A$4,Calibration!$B$2:$B$4,C52)</f>
        <v>395.64726954211551</v>
      </c>
      <c r="K52" s="2">
        <f>TREND(Calibration!$A$2:$A$4,Calibration!$C$2:$C$4,E52)</f>
        <v>607.10396124220745</v>
      </c>
      <c r="L52" s="2">
        <f>TREND(Calibration!$A$2:$A$4,Calibration!$D$2:$D$4,G52)</f>
        <v>554.03549798960762</v>
      </c>
    </row>
    <row r="53" spans="1:12" x14ac:dyDescent="0.25">
      <c r="A53">
        <v>255104</v>
      </c>
      <c r="B53">
        <v>14.42500019</v>
      </c>
      <c r="C53">
        <v>0.61940002000000005</v>
      </c>
      <c r="D53">
        <v>1126.55505371</v>
      </c>
      <c r="E53">
        <v>1.5575000000000001</v>
      </c>
      <c r="F53">
        <v>574.97802734000004</v>
      </c>
      <c r="G53">
        <v>1.44350004</v>
      </c>
      <c r="H53">
        <v>9.9000003020963209E+37</v>
      </c>
      <c r="J53" s="2">
        <f>TREND(Calibration!$A$2:$A$4,Calibration!$B$2:$B$4,C53)</f>
        <v>396.62867513260022</v>
      </c>
      <c r="K53" s="2">
        <f>TREND(Calibration!$A$2:$A$4,Calibration!$C$2:$C$4,E53)</f>
        <v>610.38111614639683</v>
      </c>
      <c r="L53" s="2">
        <f>TREND(Calibration!$A$2:$A$4,Calibration!$D$2:$D$4,G53)</f>
        <v>554.03549798960762</v>
      </c>
    </row>
    <row r="54" spans="1:12" x14ac:dyDescent="0.25">
      <c r="A54">
        <v>260092</v>
      </c>
      <c r="B54">
        <v>14.399000170000001</v>
      </c>
      <c r="C54">
        <v>0.62050002999999998</v>
      </c>
      <c r="D54">
        <v>1171.4959716799999</v>
      </c>
      <c r="E54">
        <v>1.6001000400000001</v>
      </c>
      <c r="F54">
        <v>565.39599609000004</v>
      </c>
      <c r="G54">
        <v>1.44410002</v>
      </c>
      <c r="H54">
        <v>9.9000003020963209E+37</v>
      </c>
      <c r="J54" s="2">
        <f>TREND(Calibration!$A$2:$A$4,Calibration!$B$2:$B$4,C54)</f>
        <v>397.30338917591774</v>
      </c>
      <c r="K54" s="2">
        <f>TREND(Calibration!$A$2:$A$4,Calibration!$C$2:$C$4,E54)</f>
        <v>627.61647576909718</v>
      </c>
      <c r="L54" s="2">
        <f>TREND(Calibration!$A$2:$A$4,Calibration!$D$2:$D$4,G54)</f>
        <v>554.28283312035717</v>
      </c>
    </row>
    <row r="55" spans="1:12" x14ac:dyDescent="0.25">
      <c r="A55">
        <v>265091</v>
      </c>
      <c r="B55">
        <v>14.402999879999999</v>
      </c>
      <c r="C55">
        <v>0.61460000000000004</v>
      </c>
      <c r="D55">
        <v>9.9000003020963209E+37</v>
      </c>
      <c r="E55">
        <v>1.64230001</v>
      </c>
      <c r="F55">
        <v>773.65997314000003</v>
      </c>
      <c r="G55">
        <v>1.4445999899999999</v>
      </c>
      <c r="H55">
        <v>9.9000003020963209E+37</v>
      </c>
      <c r="J55" s="2">
        <f>TREND(Calibration!$A$2:$A$4,Calibration!$B$2:$B$4,C55)</f>
        <v>393.68448289597922</v>
      </c>
      <c r="K55" s="2">
        <f>TREND(Calibration!$A$2:$A$4,Calibration!$C$2:$C$4,E55)</f>
        <v>644.68997286011324</v>
      </c>
      <c r="L55" s="2">
        <f>TREND(Calibration!$A$2:$A$4,Calibration!$D$2:$D$4,G55)</f>
        <v>554.4889402327957</v>
      </c>
    </row>
    <row r="56" spans="1:12" x14ac:dyDescent="0.25">
      <c r="A56">
        <v>270092</v>
      </c>
      <c r="B56">
        <v>14.411999700000001</v>
      </c>
      <c r="C56">
        <v>0.61669998999999998</v>
      </c>
      <c r="D56">
        <v>1162.05700684</v>
      </c>
      <c r="E56">
        <v>1.63789999</v>
      </c>
      <c r="F56">
        <v>788.14001465000001</v>
      </c>
      <c r="G56">
        <v>1.44350004</v>
      </c>
      <c r="H56">
        <v>9.9000003020963209E+37</v>
      </c>
      <c r="J56" s="2">
        <f>TREND(Calibration!$A$2:$A$4,Calibration!$B$2:$B$4,C56)</f>
        <v>394.97255549879787</v>
      </c>
      <c r="K56" s="2">
        <f>TREND(Calibration!$A$2:$A$4,Calibration!$C$2:$C$4,E56)</f>
        <v>642.90978845073062</v>
      </c>
      <c r="L56" s="2">
        <f>TREND(Calibration!$A$2:$A$4,Calibration!$D$2:$D$4,G56)</f>
        <v>554.03549798960762</v>
      </c>
    </row>
    <row r="57" spans="1:12" x14ac:dyDescent="0.25">
      <c r="A57">
        <v>275091</v>
      </c>
      <c r="B57">
        <v>14.47099972</v>
      </c>
      <c r="C57">
        <v>0.61460000000000004</v>
      </c>
      <c r="D57">
        <v>883.45898437000005</v>
      </c>
      <c r="E57">
        <v>1.61090004</v>
      </c>
      <c r="F57">
        <v>616.23602295000001</v>
      </c>
      <c r="G57">
        <v>1.4457000499999999</v>
      </c>
      <c r="H57">
        <v>9.9000003020963209E+37</v>
      </c>
      <c r="J57" s="2">
        <f>TREND(Calibration!$A$2:$A$4,Calibration!$B$2:$B$4,C57)</f>
        <v>393.68448289597922</v>
      </c>
      <c r="K57" s="2">
        <f>TREND(Calibration!$A$2:$A$4,Calibration!$C$2:$C$4,E57)</f>
        <v>631.98599945792853</v>
      </c>
      <c r="L57" s="2">
        <f>TREND(Calibration!$A$2:$A$4,Calibration!$D$2:$D$4,G57)</f>
        <v>554.94242782226934</v>
      </c>
    </row>
    <row r="58" spans="1:12" x14ac:dyDescent="0.25">
      <c r="A58">
        <v>280092</v>
      </c>
      <c r="B58">
        <v>14.50300026</v>
      </c>
      <c r="C58">
        <v>0.61669998999999998</v>
      </c>
      <c r="D58">
        <v>1063.10998535</v>
      </c>
      <c r="E58">
        <v>1.5742000300000001</v>
      </c>
      <c r="F58">
        <v>517.17602538999995</v>
      </c>
      <c r="G58">
        <v>1.4467999899999999</v>
      </c>
      <c r="H58">
        <v>9.9000003020963209E+37</v>
      </c>
      <c r="J58" s="2">
        <f>TREND(Calibration!$A$2:$A$4,Calibration!$B$2:$B$4,C58)</f>
        <v>394.97255549879787</v>
      </c>
      <c r="K58" s="2">
        <f>TREND(Calibration!$A$2:$A$4,Calibration!$C$2:$C$4,E58)</f>
        <v>617.13770658058149</v>
      </c>
      <c r="L58" s="2">
        <f>TREND(Calibration!$A$2:$A$4,Calibration!$D$2:$D$4,G58)</f>
        <v>555.39586594306786</v>
      </c>
    </row>
    <row r="59" spans="1:12" x14ac:dyDescent="0.25">
      <c r="A59">
        <v>285091</v>
      </c>
      <c r="B59">
        <v>14.510000229999999</v>
      </c>
      <c r="C59">
        <v>0.61669998999999998</v>
      </c>
      <c r="D59">
        <v>954.51000977000001</v>
      </c>
      <c r="E59">
        <v>1.60769999</v>
      </c>
      <c r="F59">
        <v>751.40502930000002</v>
      </c>
      <c r="G59">
        <v>1.4472999600000001</v>
      </c>
      <c r="H59">
        <v>9.9000003020963209E+37</v>
      </c>
      <c r="J59" s="2">
        <f>TREND(Calibration!$A$2:$A$4,Calibration!$B$2:$B$4,C59)</f>
        <v>394.97255549879787</v>
      </c>
      <c r="K59" s="2">
        <f>TREND(Calibration!$A$2:$A$4,Calibration!$C$2:$C$4,E59)</f>
        <v>630.69130554307253</v>
      </c>
      <c r="L59" s="2">
        <f>TREND(Calibration!$A$2:$A$4,Calibration!$D$2:$D$4,G59)</f>
        <v>555.60197305550651</v>
      </c>
    </row>
    <row r="60" spans="1:12" x14ac:dyDescent="0.25">
      <c r="A60">
        <v>290092</v>
      </c>
      <c r="B60">
        <v>14.55200005</v>
      </c>
      <c r="C60">
        <v>0.61619997000000004</v>
      </c>
      <c r="D60">
        <v>751.85797118999994</v>
      </c>
      <c r="E60">
        <v>1.61469996</v>
      </c>
      <c r="F60">
        <v>802.60998534999999</v>
      </c>
      <c r="G60">
        <v>1.4445999899999999</v>
      </c>
      <c r="H60">
        <v>9.9000003020963209E+37</v>
      </c>
      <c r="J60" s="2">
        <f>TREND(Calibration!$A$2:$A$4,Calibration!$B$2:$B$4,C60)</f>
        <v>394.66585781792259</v>
      </c>
      <c r="K60" s="2">
        <f>TREND(Calibration!$A$2:$A$4,Calibration!$C$2:$C$4,E60)</f>
        <v>633.52339209271224</v>
      </c>
      <c r="L60" s="2">
        <f>TREND(Calibration!$A$2:$A$4,Calibration!$D$2:$D$4,G60)</f>
        <v>554.4889402327957</v>
      </c>
    </row>
    <row r="61" spans="1:12" x14ac:dyDescent="0.25">
      <c r="A61">
        <v>295091</v>
      </c>
      <c r="B61">
        <v>14.574000359999999</v>
      </c>
      <c r="C61">
        <v>0.61400001999999998</v>
      </c>
      <c r="D61">
        <v>899.44500731999995</v>
      </c>
      <c r="E61">
        <v>1.6119999899999999</v>
      </c>
      <c r="F61">
        <v>856.37902831999997</v>
      </c>
      <c r="G61">
        <v>1.4450999499999999</v>
      </c>
      <c r="H61">
        <v>9.9000003020963209E+37</v>
      </c>
      <c r="J61" s="2">
        <f>TREND(Calibration!$A$2:$A$4,Calibration!$B$2:$B$4,C61)</f>
        <v>393.31647266724519</v>
      </c>
      <c r="K61" s="2">
        <f>TREND(Calibration!$A$2:$A$4,Calibration!$C$2:$C$4,E61)</f>
        <v>632.43102330807017</v>
      </c>
      <c r="L61" s="2">
        <f>TREND(Calibration!$A$2:$A$4,Calibration!$D$2:$D$4,G61)</f>
        <v>554.69504322284467</v>
      </c>
    </row>
    <row r="62" spans="1:12" x14ac:dyDescent="0.25">
      <c r="A62">
        <v>300092</v>
      </c>
      <c r="B62">
        <v>14.545000079999999</v>
      </c>
      <c r="C62">
        <v>0.60750002000000003</v>
      </c>
      <c r="D62">
        <v>9.9000003020963209E+37</v>
      </c>
      <c r="E62">
        <v>1.58990002</v>
      </c>
      <c r="F62">
        <v>316.29998778999999</v>
      </c>
      <c r="G62">
        <v>1.4472999600000001</v>
      </c>
      <c r="H62">
        <v>9.9000003020963209E+37</v>
      </c>
      <c r="J62" s="2">
        <f>TREND(Calibration!$A$2:$A$4,Calibration!$B$2:$B$4,C62)</f>
        <v>389.32956229228091</v>
      </c>
      <c r="K62" s="2">
        <f>TREND(Calibration!$A$2:$A$4,Calibration!$C$2:$C$4,E62)</f>
        <v>623.48969530460147</v>
      </c>
      <c r="L62" s="2">
        <f>TREND(Calibration!$A$2:$A$4,Calibration!$D$2:$D$4,G62)</f>
        <v>555.60197305550651</v>
      </c>
    </row>
    <row r="63" spans="1:12" x14ac:dyDescent="0.25">
      <c r="A63">
        <v>305093</v>
      </c>
      <c r="B63">
        <v>14.510000229999999</v>
      </c>
      <c r="C63">
        <v>0.60750002000000003</v>
      </c>
      <c r="D63">
        <v>9.9000003020963209E+37</v>
      </c>
      <c r="E63">
        <v>1.58990002</v>
      </c>
      <c r="F63">
        <v>353.84500121999997</v>
      </c>
      <c r="G63">
        <v>1.44410002</v>
      </c>
      <c r="H63">
        <v>9.9000003020963209E+37</v>
      </c>
      <c r="J63" s="2">
        <f>TREND(Calibration!$A$2:$A$4,Calibration!$B$2:$B$4,C63)</f>
        <v>389.32956229228091</v>
      </c>
      <c r="K63" s="2">
        <f>TREND(Calibration!$A$2:$A$4,Calibration!$C$2:$C$4,E63)</f>
        <v>623.48969530460147</v>
      </c>
      <c r="L63" s="2">
        <f>TREND(Calibration!$A$2:$A$4,Calibration!$D$2:$D$4,G63)</f>
        <v>554.28283312035717</v>
      </c>
    </row>
    <row r="64" spans="1:12" x14ac:dyDescent="0.25">
      <c r="A64">
        <v>310091</v>
      </c>
      <c r="B64">
        <v>14.47399998</v>
      </c>
      <c r="C64">
        <v>0.60589999000000005</v>
      </c>
      <c r="D64">
        <v>1113.6469726600001</v>
      </c>
      <c r="E64">
        <v>1.62010002</v>
      </c>
      <c r="F64">
        <v>604.88800048999997</v>
      </c>
      <c r="G64">
        <v>1.4450999499999999</v>
      </c>
      <c r="H64">
        <v>9.9000003020963209E+37</v>
      </c>
      <c r="J64" s="2">
        <f>TREND(Calibration!$A$2:$A$4,Calibration!$B$2:$B$4,C64)</f>
        <v>388.34815056808799</v>
      </c>
      <c r="K64" s="2">
        <f>TREND(Calibration!$A$2:$A$4,Calibration!$C$2:$C$4,E64)</f>
        <v>635.70817821225955</v>
      </c>
      <c r="L64" s="2">
        <f>TREND(Calibration!$A$2:$A$4,Calibration!$D$2:$D$4,G64)</f>
        <v>554.69504322284467</v>
      </c>
    </row>
    <row r="65" spans="1:12" x14ac:dyDescent="0.25">
      <c r="A65">
        <v>315092</v>
      </c>
      <c r="B65">
        <v>14.43799973</v>
      </c>
      <c r="C65">
        <v>0.60589999000000005</v>
      </c>
      <c r="D65">
        <v>9.9000003020963209E+37</v>
      </c>
      <c r="E65">
        <v>1.56289995</v>
      </c>
      <c r="F65">
        <v>211.86300659</v>
      </c>
      <c r="G65">
        <v>1.4467999899999999</v>
      </c>
      <c r="H65">
        <v>9.9000003020963209E+37</v>
      </c>
      <c r="J65" s="2">
        <f>TREND(Calibration!$A$2:$A$4,Calibration!$B$2:$B$4,C65)</f>
        <v>388.34815056808799</v>
      </c>
      <c r="K65" s="2">
        <f>TREND(Calibration!$A$2:$A$4,Calibration!$C$2:$C$4,E65)</f>
        <v>612.56585776153611</v>
      </c>
      <c r="L65" s="2">
        <f>TREND(Calibration!$A$2:$A$4,Calibration!$D$2:$D$4,G65)</f>
        <v>555.39586594306786</v>
      </c>
    </row>
    <row r="66" spans="1:12" x14ac:dyDescent="0.25">
      <c r="A66">
        <v>320092</v>
      </c>
      <c r="B66">
        <v>14.44499969</v>
      </c>
      <c r="C66">
        <v>0.60479998999999995</v>
      </c>
      <c r="D66">
        <v>812.59497069999998</v>
      </c>
      <c r="E66">
        <v>1.5893000399999999</v>
      </c>
      <c r="F66">
        <v>964.86798095999995</v>
      </c>
      <c r="G66">
        <v>1.44410002</v>
      </c>
      <c r="H66">
        <v>1277.92004395</v>
      </c>
      <c r="J66" s="2">
        <f>TREND(Calibration!$A$2:$A$4,Calibration!$B$2:$B$4,C66)</f>
        <v>387.67344265847856</v>
      </c>
      <c r="K66" s="2">
        <f>TREND(Calibration!$A$2:$A$4,Calibration!$C$2:$C$4,E66)</f>
        <v>623.24695208026571</v>
      </c>
      <c r="L66" s="2">
        <f>TREND(Calibration!$A$2:$A$4,Calibration!$D$2:$D$4,G66)</f>
        <v>554.28283312035717</v>
      </c>
    </row>
    <row r="67" spans="1:12" x14ac:dyDescent="0.25">
      <c r="A67">
        <v>325092</v>
      </c>
      <c r="B67">
        <v>14.432000159999999</v>
      </c>
      <c r="C67">
        <v>0.6038</v>
      </c>
      <c r="D67">
        <v>9.9000003020963209E+37</v>
      </c>
      <c r="E67">
        <v>1.6223000299999999</v>
      </c>
      <c r="F67">
        <v>774.74401854999996</v>
      </c>
      <c r="G67">
        <v>1.4472999600000001</v>
      </c>
      <c r="H67">
        <v>9.9000003020963209E+37</v>
      </c>
      <c r="J67" s="2">
        <f>TREND(Calibration!$A$2:$A$4,Calibration!$B$2:$B$4,C67)</f>
        <v>387.06007796526933</v>
      </c>
      <c r="K67" s="2">
        <f>TREND(Calibration!$A$2:$A$4,Calibration!$C$2:$C$4,E67)</f>
        <v>636.59827041695075</v>
      </c>
      <c r="L67" s="2">
        <f>TREND(Calibration!$A$2:$A$4,Calibration!$D$2:$D$4,G67)</f>
        <v>555.60197305550651</v>
      </c>
    </row>
    <row r="68" spans="1:12" x14ac:dyDescent="0.25">
      <c r="A68">
        <v>330092</v>
      </c>
      <c r="B68">
        <v>14.41899967</v>
      </c>
      <c r="C68">
        <v>0.60159998999999997</v>
      </c>
      <c r="D68">
        <v>9.9000003020963209E+37</v>
      </c>
      <c r="E68">
        <v>1.65199995</v>
      </c>
      <c r="F68">
        <v>409.38699341</v>
      </c>
      <c r="G68">
        <v>1.44780004</v>
      </c>
      <c r="H68">
        <v>9.9000003020963209E+37</v>
      </c>
      <c r="J68" s="2">
        <f>TREND(Calibration!$A$2:$A$4,Calibration!$B$2:$B$4,C68)</f>
        <v>385.71065601234233</v>
      </c>
      <c r="K68" s="2">
        <f>TREND(Calibration!$A$2:$A$4,Calibration!$C$2:$C$4,E68)</f>
        <v>648.61442819439503</v>
      </c>
      <c r="L68" s="2">
        <f>TREND(Calibration!$A$2:$A$4,Calibration!$D$2:$D$4,G68)</f>
        <v>555.80812551423048</v>
      </c>
    </row>
    <row r="69" spans="1:12" x14ac:dyDescent="0.25">
      <c r="A69">
        <v>335092</v>
      </c>
      <c r="B69">
        <v>14.4090004</v>
      </c>
      <c r="C69">
        <v>0.60320001999999995</v>
      </c>
      <c r="D69">
        <v>1149.7580566399999</v>
      </c>
      <c r="E69">
        <v>1.64230001</v>
      </c>
      <c r="F69">
        <v>570.60900878999996</v>
      </c>
      <c r="G69">
        <v>1.4462000100000001</v>
      </c>
      <c r="H69">
        <v>9.9000003020963209E+37</v>
      </c>
      <c r="J69" s="2">
        <f>TREND(Calibration!$A$2:$A$4,Calibration!$B$2:$B$4,C69)</f>
        <v>386.69206773653525</v>
      </c>
      <c r="K69" s="2">
        <f>TREND(Calibration!$A$2:$A$4,Calibration!$C$2:$C$4,E69)</f>
        <v>644.68997286011324</v>
      </c>
      <c r="L69" s="2">
        <f>TREND(Calibration!$A$2:$A$4,Calibration!$D$2:$D$4,G69)</f>
        <v>555.14853081231843</v>
      </c>
    </row>
    <row r="70" spans="1:12" x14ac:dyDescent="0.25">
      <c r="A70">
        <v>340092</v>
      </c>
      <c r="B70">
        <v>14.43500042</v>
      </c>
      <c r="C70">
        <v>0.59780001999999999</v>
      </c>
      <c r="D70">
        <v>9.9000003020963209E+37</v>
      </c>
      <c r="E70">
        <v>1.6972999600000001</v>
      </c>
      <c r="F70">
        <v>532.17297363</v>
      </c>
      <c r="G70">
        <v>1.44350004</v>
      </c>
      <c r="H70">
        <v>9.9000003020963209E+37</v>
      </c>
      <c r="J70" s="2">
        <f>TREND(Calibration!$A$2:$A$4,Calibration!$B$2:$B$4,C70)</f>
        <v>383.37986527118034</v>
      </c>
      <c r="K70" s="2">
        <f>TREND(Calibration!$A$2:$A$4,Calibration!$C$2:$C$4,E70)</f>
        <v>666.94215660173745</v>
      </c>
      <c r="L70" s="2">
        <f>TREND(Calibration!$A$2:$A$4,Calibration!$D$2:$D$4,G70)</f>
        <v>554.03549798960762</v>
      </c>
    </row>
    <row r="71" spans="1:12" x14ac:dyDescent="0.25">
      <c r="A71">
        <v>345093</v>
      </c>
      <c r="B71">
        <v>14.37899971</v>
      </c>
      <c r="C71">
        <v>0.60479998999999995</v>
      </c>
      <c r="D71">
        <v>9.9000003020963209E+37</v>
      </c>
      <c r="E71">
        <v>1.6578999800000001</v>
      </c>
      <c r="F71">
        <v>399.04901123000002</v>
      </c>
      <c r="G71">
        <v>1.4450999499999999</v>
      </c>
      <c r="H71">
        <v>9.9000003020963209E+37</v>
      </c>
      <c r="J71" s="2">
        <f>TREND(Calibration!$A$2:$A$4,Calibration!$B$2:$B$4,C71)</f>
        <v>387.67344265847856</v>
      </c>
      <c r="K71" s="2">
        <f>TREND(Calibration!$A$2:$A$4,Calibration!$C$2:$C$4,E71)</f>
        <v>651.00149493974834</v>
      </c>
      <c r="L71" s="2">
        <f>TREND(Calibration!$A$2:$A$4,Calibration!$D$2:$D$4,G71)</f>
        <v>554.69504322284467</v>
      </c>
    </row>
    <row r="72" spans="1:12" x14ac:dyDescent="0.25">
      <c r="A72">
        <v>350093</v>
      </c>
      <c r="B72">
        <v>14.286000250000001</v>
      </c>
      <c r="C72">
        <v>0.60049998999999998</v>
      </c>
      <c r="D72">
        <v>9.9000003020963209E+37</v>
      </c>
      <c r="E72">
        <v>1.6660000100000001</v>
      </c>
      <c r="F72">
        <v>599.17700194999998</v>
      </c>
      <c r="G72">
        <v>1.44410002</v>
      </c>
      <c r="H72">
        <v>9.9000003020963209E+37</v>
      </c>
      <c r="J72" s="2">
        <f>TREND(Calibration!$A$2:$A$4,Calibration!$B$2:$B$4,C72)</f>
        <v>385.03594810273302</v>
      </c>
      <c r="K72" s="2">
        <f>TREND(Calibration!$A$2:$A$4,Calibration!$C$2:$C$4,E72)</f>
        <v>654.27864984393773</v>
      </c>
      <c r="L72" s="2">
        <f>TREND(Calibration!$A$2:$A$4,Calibration!$D$2:$D$4,G72)</f>
        <v>554.28283312035717</v>
      </c>
    </row>
    <row r="73" spans="1:12" x14ac:dyDescent="0.25">
      <c r="A73">
        <v>355093</v>
      </c>
      <c r="B73">
        <v>14.211000439999999</v>
      </c>
      <c r="C73">
        <v>0.60809999999999997</v>
      </c>
      <c r="D73">
        <v>9.9000003020963209E+37</v>
      </c>
      <c r="E73">
        <v>1.7059999699999999</v>
      </c>
      <c r="F73">
        <v>258.68099976000002</v>
      </c>
      <c r="G73">
        <v>1.4445999899999999</v>
      </c>
      <c r="H73">
        <v>9.9000003020963209E+37</v>
      </c>
      <c r="J73" s="2">
        <f>TREND(Calibration!$A$2:$A$4,Calibration!$B$2:$B$4,C73)</f>
        <v>389.69757252101488</v>
      </c>
      <c r="K73" s="2">
        <f>TREND(Calibration!$A$2:$A$4,Calibration!$C$2:$C$4,E73)</f>
        <v>670.46205473026237</v>
      </c>
      <c r="L73" s="2">
        <f>TREND(Calibration!$A$2:$A$4,Calibration!$D$2:$D$4,G73)</f>
        <v>554.4889402327957</v>
      </c>
    </row>
    <row r="74" spans="1:12" x14ac:dyDescent="0.25">
      <c r="A74">
        <v>360092</v>
      </c>
      <c r="B74">
        <v>14.20100021</v>
      </c>
      <c r="C74">
        <v>0.61019999000000003</v>
      </c>
      <c r="D74">
        <v>1030.08496094</v>
      </c>
      <c r="E74">
        <v>1.68599999</v>
      </c>
      <c r="F74">
        <v>794.44598388999998</v>
      </c>
      <c r="G74">
        <v>1.4457000499999999</v>
      </c>
      <c r="H74">
        <v>9.9000003020963209E+37</v>
      </c>
      <c r="J74" s="2">
        <f>TREND(Calibration!$A$2:$A$4,Calibration!$B$2:$B$4,C74)</f>
        <v>390.98564512383359</v>
      </c>
      <c r="K74" s="2">
        <f>TREND(Calibration!$A$2:$A$4,Calibration!$C$2:$C$4,E74)</f>
        <v>662.37035228709999</v>
      </c>
      <c r="L74" s="2">
        <f>TREND(Calibration!$A$2:$A$4,Calibration!$D$2:$D$4,G74)</f>
        <v>554.94242782226934</v>
      </c>
    </row>
    <row r="75" spans="1:12" x14ac:dyDescent="0.25">
      <c r="A75">
        <v>365104</v>
      </c>
      <c r="B75">
        <v>14.18500042</v>
      </c>
      <c r="C75">
        <v>0.61240000000000006</v>
      </c>
      <c r="D75">
        <v>1120.82995605</v>
      </c>
      <c r="E75">
        <v>1.65090001</v>
      </c>
      <c r="F75">
        <v>1369.8270263700001</v>
      </c>
      <c r="G75">
        <v>1.44410002</v>
      </c>
      <c r="H75">
        <v>9.9000003020963209E+37</v>
      </c>
      <c r="J75" s="2">
        <f>TREND(Calibration!$A$2:$A$4,Calibration!$B$2:$B$4,C75)</f>
        <v>392.33506707676054</v>
      </c>
      <c r="K75" s="2">
        <f>TREND(Calibration!$A$2:$A$4,Calibration!$C$2:$C$4,E75)</f>
        <v>648.16940839010863</v>
      </c>
      <c r="L75" s="2">
        <f>TREND(Calibration!$A$2:$A$4,Calibration!$D$2:$D$4,G75)</f>
        <v>554.28283312035717</v>
      </c>
    </row>
    <row r="76" spans="1:12" x14ac:dyDescent="0.25">
      <c r="A76">
        <v>370094</v>
      </c>
      <c r="B76">
        <v>14.16899967</v>
      </c>
      <c r="C76">
        <v>0.61290001999999999</v>
      </c>
      <c r="D76">
        <v>9.9000003020963209E+37</v>
      </c>
      <c r="E76">
        <v>1.6266000300000001</v>
      </c>
      <c r="F76">
        <v>313.68701171999999</v>
      </c>
      <c r="G76">
        <v>1.4467999899999999</v>
      </c>
      <c r="H76">
        <v>9.9000003020963209E+37</v>
      </c>
      <c r="J76" s="2">
        <f>TREND(Calibration!$A$2:$A$4,Calibration!$B$2:$B$4,C76)</f>
        <v>392.64176475763583</v>
      </c>
      <c r="K76" s="2">
        <f>TREND(Calibration!$A$2:$A$4,Calibration!$C$2:$C$4,E76)</f>
        <v>638.3379881819485</v>
      </c>
      <c r="L76" s="2">
        <f>TREND(Calibration!$A$2:$A$4,Calibration!$D$2:$D$4,G76)</f>
        <v>555.39586594306786</v>
      </c>
    </row>
    <row r="77" spans="1:12" x14ac:dyDescent="0.25">
      <c r="A77">
        <v>375093</v>
      </c>
      <c r="B77">
        <v>14.22099972</v>
      </c>
      <c r="C77">
        <v>0.61780000000000002</v>
      </c>
      <c r="D77">
        <v>762.57098388999998</v>
      </c>
      <c r="E77">
        <v>1.60769999</v>
      </c>
      <c r="F77">
        <v>996.08398437000005</v>
      </c>
      <c r="G77">
        <v>1.44239998</v>
      </c>
      <c r="H77">
        <v>9.9000003020963209E+37</v>
      </c>
      <c r="J77" s="2">
        <f>TREND(Calibration!$A$2:$A$4,Calibration!$B$2:$B$4,C77)</f>
        <v>395.64726954211551</v>
      </c>
      <c r="K77" s="2">
        <f>TREND(Calibration!$A$2:$A$4,Calibration!$C$2:$C$4,E77)</f>
        <v>630.69130554307253</v>
      </c>
      <c r="L77" s="2">
        <f>TREND(Calibration!$A$2:$A$4,Calibration!$D$2:$D$4,G77)</f>
        <v>553.58201040013387</v>
      </c>
    </row>
    <row r="78" spans="1:12" x14ac:dyDescent="0.25">
      <c r="A78">
        <v>380093</v>
      </c>
      <c r="B78">
        <v>14.295000079999999</v>
      </c>
      <c r="C78">
        <v>0.61400001999999998</v>
      </c>
      <c r="D78">
        <v>1143.93200684</v>
      </c>
      <c r="E78">
        <v>1.6708999899999999</v>
      </c>
      <c r="F78">
        <v>853.27301024999997</v>
      </c>
      <c r="G78">
        <v>1.4457000499999999</v>
      </c>
      <c r="H78">
        <v>9.9000003020963209E+37</v>
      </c>
      <c r="J78" s="2">
        <f>TREND(Calibration!$A$2:$A$4,Calibration!$B$2:$B$4,C78)</f>
        <v>393.31647266724519</v>
      </c>
      <c r="K78" s="2">
        <f>TREND(Calibration!$A$2:$A$4,Calibration!$C$2:$C$4,E78)</f>
        <v>656.26111083327089</v>
      </c>
      <c r="L78" s="2">
        <f>TREND(Calibration!$A$2:$A$4,Calibration!$D$2:$D$4,G78)</f>
        <v>554.94242782226934</v>
      </c>
    </row>
    <row r="79" spans="1:12" x14ac:dyDescent="0.25">
      <c r="A79">
        <v>385092</v>
      </c>
      <c r="B79">
        <v>14.350000380000001</v>
      </c>
      <c r="C79">
        <v>0.61400001999999998</v>
      </c>
      <c r="D79">
        <v>9.9000003020963209E+37</v>
      </c>
      <c r="E79">
        <v>1.67680001</v>
      </c>
      <c r="F79">
        <v>740.23498534999999</v>
      </c>
      <c r="G79">
        <v>1.44350004</v>
      </c>
      <c r="H79">
        <v>9.9000003020963209E+37</v>
      </c>
      <c r="J79" s="2">
        <f>TREND(Calibration!$A$2:$A$4,Calibration!$B$2:$B$4,C79)</f>
        <v>393.31647266724519</v>
      </c>
      <c r="K79" s="2">
        <f>TREND(Calibration!$A$2:$A$4,Calibration!$C$2:$C$4,E79)</f>
        <v>658.64817353276896</v>
      </c>
      <c r="L79" s="2">
        <f>TREND(Calibration!$A$2:$A$4,Calibration!$D$2:$D$4,G79)</f>
        <v>554.03549798960762</v>
      </c>
    </row>
    <row r="80" spans="1:12" x14ac:dyDescent="0.25">
      <c r="A80">
        <v>390093</v>
      </c>
      <c r="B80">
        <v>14.444000239999999</v>
      </c>
      <c r="C80">
        <v>0.61729997000000003</v>
      </c>
      <c r="D80">
        <v>9.9000003020963209E+37</v>
      </c>
      <c r="E80">
        <v>1.63039994</v>
      </c>
      <c r="F80">
        <v>499.21899414000001</v>
      </c>
      <c r="G80">
        <v>1.4445999899999999</v>
      </c>
      <c r="H80">
        <v>9.9000003020963209E+37</v>
      </c>
      <c r="J80" s="2">
        <f>TREND(Calibration!$A$2:$A$4,Calibration!$B$2:$B$4,C80)</f>
        <v>395.3405657275319</v>
      </c>
      <c r="K80" s="2">
        <f>TREND(Calibration!$A$2:$A$4,Calibration!$C$2:$C$4,E80)</f>
        <v>639.87537677087698</v>
      </c>
      <c r="L80" s="2">
        <f>TREND(Calibration!$A$2:$A$4,Calibration!$D$2:$D$4,G80)</f>
        <v>554.4889402327957</v>
      </c>
    </row>
    <row r="81" spans="1:12" x14ac:dyDescent="0.25">
      <c r="A81">
        <v>395093</v>
      </c>
      <c r="B81">
        <v>14.45699978</v>
      </c>
      <c r="C81">
        <v>0.62</v>
      </c>
      <c r="D81">
        <v>9.9000003020963209E+37</v>
      </c>
      <c r="E81">
        <v>1.5964000199999999</v>
      </c>
      <c r="F81">
        <v>316.98001098999998</v>
      </c>
      <c r="G81">
        <v>1.4457000499999999</v>
      </c>
      <c r="H81">
        <v>9.9000003020963209E+37</v>
      </c>
      <c r="J81" s="2">
        <f>TREND(Calibration!$A$2:$A$4,Calibration!$B$2:$B$4,C81)</f>
        <v>396.99668536133419</v>
      </c>
      <c r="K81" s="2">
        <f>TREND(Calibration!$A$2:$A$4,Calibration!$C$2:$C$4,E81)</f>
        <v>626.11950122843507</v>
      </c>
      <c r="L81" s="2">
        <f>TREND(Calibration!$A$2:$A$4,Calibration!$D$2:$D$4,G81)</f>
        <v>554.94242782226934</v>
      </c>
    </row>
    <row r="82" spans="1:12" x14ac:dyDescent="0.25">
      <c r="A82">
        <v>400105</v>
      </c>
      <c r="B82">
        <v>14.50599957</v>
      </c>
      <c r="C82">
        <v>0.62540001000000001</v>
      </c>
      <c r="D82">
        <v>738.15997314000003</v>
      </c>
      <c r="E82">
        <v>1.5687999699999999</v>
      </c>
      <c r="F82">
        <v>815.87402343999997</v>
      </c>
      <c r="G82">
        <v>1.4450999499999999</v>
      </c>
      <c r="H82">
        <v>9.9000003020963209E+37</v>
      </c>
      <c r="J82" s="2">
        <f>TREND(Calibration!$A$2:$A$4,Calibration!$B$2:$B$4,C82)</f>
        <v>400.30889396039743</v>
      </c>
      <c r="K82" s="2">
        <f>TREND(Calibration!$A$2:$A$4,Calibration!$C$2:$C$4,E82)</f>
        <v>614.95292046103418</v>
      </c>
      <c r="L82" s="2">
        <f>TREND(Calibration!$A$2:$A$4,Calibration!$D$2:$D$4,G82)</f>
        <v>554.69504322284467</v>
      </c>
    </row>
    <row r="83" spans="1:12" x14ac:dyDescent="0.25">
      <c r="A83">
        <v>405094</v>
      </c>
      <c r="B83">
        <v>14.519000050000001</v>
      </c>
      <c r="C83">
        <v>0.62639999000000002</v>
      </c>
      <c r="D83">
        <v>1331.1850585899999</v>
      </c>
      <c r="E83">
        <v>1.5245000099999999</v>
      </c>
      <c r="F83">
        <v>979.80297852000001</v>
      </c>
      <c r="G83">
        <v>1.4467999899999999</v>
      </c>
      <c r="H83">
        <v>9.9000003020963209E+37</v>
      </c>
      <c r="J83" s="2">
        <f>TREND(Calibration!$A$2:$A$4,Calibration!$B$2:$B$4,C83)</f>
        <v>400.92225251989845</v>
      </c>
      <c r="K83" s="2">
        <f>TREND(Calibration!$A$2:$A$4,Calibration!$C$2:$C$4,E83)</f>
        <v>597.02979780971168</v>
      </c>
      <c r="L83" s="2">
        <f>TREND(Calibration!$A$2:$A$4,Calibration!$D$2:$D$4,G83)</f>
        <v>555.39586594306786</v>
      </c>
    </row>
    <row r="84" spans="1:12" x14ac:dyDescent="0.25">
      <c r="A84">
        <v>410094</v>
      </c>
      <c r="B84">
        <v>14.49699974</v>
      </c>
      <c r="C84">
        <v>0.62429999999999997</v>
      </c>
      <c r="D84">
        <v>9.9000003020963209E+37</v>
      </c>
      <c r="E84">
        <v>1.49749994</v>
      </c>
      <c r="F84">
        <v>874.53198241999996</v>
      </c>
      <c r="G84">
        <v>1.4467999899999999</v>
      </c>
      <c r="H84">
        <v>9.9000003020963209E+37</v>
      </c>
      <c r="J84" s="2">
        <f>TREND(Calibration!$A$2:$A$4,Calibration!$B$2:$B$4,C84)</f>
        <v>399.63417991707979</v>
      </c>
      <c r="K84" s="2">
        <f>TREND(Calibration!$A$2:$A$4,Calibration!$C$2:$C$4,E84)</f>
        <v>586.10596026664643</v>
      </c>
      <c r="L84" s="2">
        <f>TREND(Calibration!$A$2:$A$4,Calibration!$D$2:$D$4,G84)</f>
        <v>555.39586594306786</v>
      </c>
    </row>
    <row r="85" spans="1:12" x14ac:dyDescent="0.25">
      <c r="A85">
        <v>415093</v>
      </c>
      <c r="B85">
        <v>14.56999969</v>
      </c>
      <c r="C85">
        <v>0.62589996999999997</v>
      </c>
      <c r="D85">
        <v>1092.2459716799999</v>
      </c>
      <c r="E85">
        <v>1.53209996</v>
      </c>
      <c r="F85">
        <v>850.47698975000003</v>
      </c>
      <c r="G85">
        <v>1.44840002</v>
      </c>
      <c r="H85">
        <v>9.9000003020963209E+37</v>
      </c>
      <c r="J85" s="2">
        <f>TREND(Calibration!$A$2:$A$4,Calibration!$B$2:$B$4,C85)</f>
        <v>400.6155548390231</v>
      </c>
      <c r="K85" s="2">
        <f>TREND(Calibration!$A$2:$A$4,Calibration!$C$2:$C$4,E85)</f>
        <v>600.10462758368715</v>
      </c>
      <c r="L85" s="2">
        <f>TREND(Calibration!$A$2:$A$4,Calibration!$D$2:$D$4,G85)</f>
        <v>556.05546064498014</v>
      </c>
    </row>
    <row r="86" spans="1:12" x14ac:dyDescent="0.25">
      <c r="A86">
        <v>420094</v>
      </c>
      <c r="B86">
        <v>14.63099957</v>
      </c>
      <c r="C86">
        <v>0.62429999999999997</v>
      </c>
      <c r="D86">
        <v>1182.1149902300001</v>
      </c>
      <c r="E86">
        <v>1.60769999</v>
      </c>
      <c r="F86">
        <v>526.14501953000001</v>
      </c>
      <c r="G86">
        <v>1.4462000100000001</v>
      </c>
      <c r="H86">
        <v>9.9000003020963209E+37</v>
      </c>
      <c r="J86" s="2">
        <f>TREND(Calibration!$A$2:$A$4,Calibration!$B$2:$B$4,C86)</f>
        <v>399.63417991707979</v>
      </c>
      <c r="K86" s="2">
        <f>TREND(Calibration!$A$2:$A$4,Calibration!$C$2:$C$4,E86)</f>
        <v>630.69130554307253</v>
      </c>
      <c r="L86" s="2">
        <f>TREND(Calibration!$A$2:$A$4,Calibration!$D$2:$D$4,G86)</f>
        <v>555.14853081231843</v>
      </c>
    </row>
    <row r="87" spans="1:12" x14ac:dyDescent="0.25">
      <c r="A87">
        <v>425093</v>
      </c>
      <c r="B87">
        <v>14.684000019999999</v>
      </c>
      <c r="C87">
        <v>0.62429999999999997</v>
      </c>
      <c r="D87">
        <v>980.69097899999997</v>
      </c>
      <c r="E87">
        <v>1.5942000199999999</v>
      </c>
      <c r="F87">
        <v>510.88800049000002</v>
      </c>
      <c r="G87">
        <v>1.44889998</v>
      </c>
      <c r="H87">
        <v>9.9000003020963209E+37</v>
      </c>
      <c r="J87" s="2">
        <f>TREND(Calibration!$A$2:$A$4,Calibration!$B$2:$B$4,C87)</f>
        <v>399.63417991707979</v>
      </c>
      <c r="K87" s="2">
        <f>TREND(Calibration!$A$2:$A$4,Calibration!$C$2:$C$4,E87)</f>
        <v>625.2294130695991</v>
      </c>
      <c r="L87" s="2">
        <f>TREND(Calibration!$A$2:$A$4,Calibration!$D$2:$D$4,G87)</f>
        <v>556.26156363502912</v>
      </c>
    </row>
    <row r="88" spans="1:12" x14ac:dyDescent="0.25">
      <c r="A88">
        <v>430093</v>
      </c>
      <c r="B88">
        <v>14.74199963</v>
      </c>
      <c r="C88">
        <v>0.61940002000000005</v>
      </c>
      <c r="D88">
        <v>9.9000003020963209E+37</v>
      </c>
      <c r="E88">
        <v>1.5829000499999999</v>
      </c>
      <c r="F88">
        <v>406.56799316000001</v>
      </c>
      <c r="G88">
        <v>1.4472999600000001</v>
      </c>
      <c r="H88">
        <v>9.9000003020963209E+37</v>
      </c>
      <c r="J88" s="2">
        <f>TREND(Calibration!$A$2:$A$4,Calibration!$B$2:$B$4,C88)</f>
        <v>396.62867513260022</v>
      </c>
      <c r="K88" s="2">
        <f>TREND(Calibration!$A$2:$A$4,Calibration!$C$2:$C$4,E88)</f>
        <v>620.65760875496164</v>
      </c>
      <c r="L88" s="2">
        <f>TREND(Calibration!$A$2:$A$4,Calibration!$D$2:$D$4,G88)</f>
        <v>555.60197305550651</v>
      </c>
    </row>
    <row r="89" spans="1:12" x14ac:dyDescent="0.25">
      <c r="A89">
        <v>435093</v>
      </c>
      <c r="B89">
        <v>14.835000040000001</v>
      </c>
      <c r="C89">
        <v>0.61619997000000004</v>
      </c>
      <c r="D89">
        <v>1075.3630371100001</v>
      </c>
      <c r="E89">
        <v>1.5769000099999999</v>
      </c>
      <c r="F89">
        <v>397.61999512</v>
      </c>
      <c r="G89">
        <v>1.44780004</v>
      </c>
      <c r="H89">
        <v>9.9000003020963209E+37</v>
      </c>
      <c r="J89" s="2">
        <f>TREND(Calibration!$A$2:$A$4,Calibration!$B$2:$B$4,C89)</f>
        <v>394.66585781792259</v>
      </c>
      <c r="K89" s="2">
        <f>TREND(Calibration!$A$2:$A$4,Calibration!$C$2:$C$4,E89)</f>
        <v>618.2300794110788</v>
      </c>
      <c r="L89" s="2">
        <f>TREND(Calibration!$A$2:$A$4,Calibration!$D$2:$D$4,G89)</f>
        <v>555.80812551423048</v>
      </c>
    </row>
    <row r="90" spans="1:12" x14ac:dyDescent="0.25">
      <c r="A90">
        <v>440094</v>
      </c>
      <c r="B90">
        <v>14.864000320000001</v>
      </c>
      <c r="C90">
        <v>0.61619997000000004</v>
      </c>
      <c r="D90">
        <v>1152.3100585899999</v>
      </c>
      <c r="E90">
        <v>1.58560002</v>
      </c>
      <c r="F90">
        <v>335.82299805000002</v>
      </c>
      <c r="G90">
        <v>1.4467999899999999</v>
      </c>
      <c r="H90">
        <v>9.9000003020963209E+37</v>
      </c>
      <c r="J90" s="2">
        <f>TREND(Calibration!$A$2:$A$4,Calibration!$B$2:$B$4,C90)</f>
        <v>394.66585781792259</v>
      </c>
      <c r="K90" s="2">
        <f>TREND(Calibration!$A$2:$A$4,Calibration!$C$2:$C$4,E90)</f>
        <v>621.74997753960372</v>
      </c>
      <c r="L90" s="2">
        <f>TREND(Calibration!$A$2:$A$4,Calibration!$D$2:$D$4,G90)</f>
        <v>555.39586594306786</v>
      </c>
    </row>
    <row r="91" spans="1:12" x14ac:dyDescent="0.25">
      <c r="A91">
        <v>445093</v>
      </c>
      <c r="B91">
        <v>14.90699959</v>
      </c>
      <c r="C91">
        <v>0.61350000000000005</v>
      </c>
      <c r="D91">
        <v>1171.4219970700001</v>
      </c>
      <c r="E91">
        <v>1.6411999500000001</v>
      </c>
      <c r="F91">
        <v>649.47399901999995</v>
      </c>
      <c r="G91">
        <v>1.4467999899999999</v>
      </c>
      <c r="H91">
        <v>9.9000003020963209E+37</v>
      </c>
      <c r="J91" s="2">
        <f>TREND(Calibration!$A$2:$A$4,Calibration!$B$2:$B$4,C91)</f>
        <v>393.00977498636991</v>
      </c>
      <c r="K91" s="2">
        <f>TREND(Calibration!$A$2:$A$4,Calibration!$C$2:$C$4,E91)</f>
        <v>644.24490450556368</v>
      </c>
      <c r="L91" s="2">
        <f>TREND(Calibration!$A$2:$A$4,Calibration!$D$2:$D$4,G91)</f>
        <v>555.39586594306786</v>
      </c>
    </row>
    <row r="92" spans="1:12" x14ac:dyDescent="0.25">
      <c r="A92">
        <v>450094</v>
      </c>
      <c r="B92">
        <v>14.93299961</v>
      </c>
      <c r="C92">
        <v>0.61669998999999998</v>
      </c>
      <c r="D92">
        <v>725.06896973000005</v>
      </c>
      <c r="E92">
        <v>1.6621999700000001</v>
      </c>
      <c r="F92">
        <v>890.73297118999994</v>
      </c>
      <c r="G92">
        <v>1.44840002</v>
      </c>
      <c r="H92">
        <v>9.9000003020963209E+37</v>
      </c>
      <c r="J92" s="2">
        <f>TREND(Calibration!$A$2:$A$4,Calibration!$B$2:$B$4,C92)</f>
        <v>394.97255549879787</v>
      </c>
      <c r="K92" s="2">
        <f>TREND(Calibration!$A$2:$A$4,Calibration!$C$2:$C$4,E92)</f>
        <v>652.74120865889074</v>
      </c>
      <c r="L92" s="2">
        <f>TREND(Calibration!$A$2:$A$4,Calibration!$D$2:$D$4,G92)</f>
        <v>556.05546064498014</v>
      </c>
    </row>
    <row r="93" spans="1:12" x14ac:dyDescent="0.25">
      <c r="A93">
        <v>455094</v>
      </c>
      <c r="B93">
        <v>14.980999949999999</v>
      </c>
      <c r="C93">
        <v>0.62</v>
      </c>
      <c r="D93">
        <v>773.87701416000004</v>
      </c>
      <c r="E93">
        <v>1.6497999400000001</v>
      </c>
      <c r="F93">
        <v>9.9000003020963209E+37</v>
      </c>
      <c r="G93">
        <v>1.44840002</v>
      </c>
      <c r="H93">
        <v>9.9000003020963209E+37</v>
      </c>
      <c r="J93" s="2">
        <f>TREND(Calibration!$A$2:$A$4,Calibration!$B$2:$B$4,C93)</f>
        <v>396.99668536133419</v>
      </c>
      <c r="K93" s="2">
        <f>TREND(Calibration!$A$2:$A$4,Calibration!$C$2:$C$4,E93)</f>
        <v>647.72433598970372</v>
      </c>
      <c r="L93" s="2">
        <f>TREND(Calibration!$A$2:$A$4,Calibration!$D$2:$D$4,G93)</f>
        <v>556.05546064498014</v>
      </c>
    </row>
    <row r="94" spans="1:12" x14ac:dyDescent="0.25">
      <c r="A94">
        <v>460094</v>
      </c>
      <c r="B94">
        <v>14.961000439999999</v>
      </c>
      <c r="C94">
        <v>0.61460000000000004</v>
      </c>
      <c r="D94">
        <v>732.10198975000003</v>
      </c>
      <c r="E94">
        <v>1.62010002</v>
      </c>
      <c r="F94">
        <v>9.9000003020963209E+37</v>
      </c>
      <c r="G94">
        <v>1.4472999600000001</v>
      </c>
      <c r="H94">
        <v>9.9000003020963209E+37</v>
      </c>
      <c r="J94" s="2">
        <f>TREND(Calibration!$A$2:$A$4,Calibration!$B$2:$B$4,C94)</f>
        <v>393.68448289597922</v>
      </c>
      <c r="K94" s="2">
        <f>TREND(Calibration!$A$2:$A$4,Calibration!$C$2:$C$4,E94)</f>
        <v>635.70817821225955</v>
      </c>
      <c r="L94" s="2">
        <f>TREND(Calibration!$A$2:$A$4,Calibration!$D$2:$D$4,G94)</f>
        <v>555.60197305550651</v>
      </c>
    </row>
    <row r="95" spans="1:12" x14ac:dyDescent="0.25">
      <c r="A95">
        <v>465093</v>
      </c>
      <c r="B95">
        <v>14.864000320000001</v>
      </c>
      <c r="C95">
        <v>0.60589999000000005</v>
      </c>
      <c r="D95">
        <v>626.57501220999995</v>
      </c>
      <c r="E95">
        <v>1.6223000299999999</v>
      </c>
      <c r="F95">
        <v>9.9000003020963209E+37</v>
      </c>
      <c r="G95">
        <v>1.4500000500000001</v>
      </c>
      <c r="H95">
        <v>9.9000003020963209E+37</v>
      </c>
      <c r="J95" s="2">
        <f>TREND(Calibration!$A$2:$A$4,Calibration!$B$2:$B$4,C95)</f>
        <v>388.34815056808799</v>
      </c>
      <c r="K95" s="2">
        <f>TREND(Calibration!$A$2:$A$4,Calibration!$C$2:$C$4,E95)</f>
        <v>636.59827041695075</v>
      </c>
      <c r="L95" s="2">
        <f>TREND(Calibration!$A$2:$A$4,Calibration!$D$2:$D$4,G95)</f>
        <v>556.71505534689243</v>
      </c>
    </row>
    <row r="96" spans="1:12" x14ac:dyDescent="0.25">
      <c r="A96">
        <v>470093</v>
      </c>
      <c r="B96">
        <v>14.86299992</v>
      </c>
      <c r="C96">
        <v>0.60159998999999997</v>
      </c>
      <c r="D96">
        <v>653.52301024999997</v>
      </c>
      <c r="E96">
        <v>1.6605999499999999</v>
      </c>
      <c r="F96">
        <v>9.9000003020963209E+37</v>
      </c>
      <c r="G96">
        <v>1.44889998</v>
      </c>
      <c r="H96">
        <v>9.9000003020963209E+37</v>
      </c>
      <c r="J96" s="2">
        <f>TREND(Calibration!$A$2:$A$4,Calibration!$B$2:$B$4,C96)</f>
        <v>385.71065601234233</v>
      </c>
      <c r="K96" s="2">
        <f>TREND(Calibration!$A$2:$A$4,Calibration!$C$2:$C$4,E96)</f>
        <v>652.0938637243903</v>
      </c>
      <c r="L96" s="2">
        <f>TREND(Calibration!$A$2:$A$4,Calibration!$D$2:$D$4,G96)</f>
        <v>556.26156363502912</v>
      </c>
    </row>
    <row r="97" spans="1:12" x14ac:dyDescent="0.25">
      <c r="A97">
        <v>475093</v>
      </c>
      <c r="B97">
        <v>14.833999629999999</v>
      </c>
      <c r="C97">
        <v>0.60540002999999998</v>
      </c>
      <c r="D97">
        <v>571.05499268000005</v>
      </c>
      <c r="E97">
        <v>1.66550004</v>
      </c>
      <c r="F97">
        <v>9.9000003020963209E+37</v>
      </c>
      <c r="G97">
        <v>1.44840002</v>
      </c>
      <c r="H97">
        <v>9.9000003020963209E+37</v>
      </c>
      <c r="J97" s="2">
        <f>TREND(Calibration!$A$2:$A$4,Calibration!$B$2:$B$4,C97)</f>
        <v>388.04148968946225</v>
      </c>
      <c r="K97" s="2">
        <f>TREND(Calibration!$A$2:$A$4,Calibration!$C$2:$C$4,E97)</f>
        <v>654.07636921813162</v>
      </c>
      <c r="L97" s="2">
        <f>TREND(Calibration!$A$2:$A$4,Calibration!$D$2:$D$4,G97)</f>
        <v>556.05546064498014</v>
      </c>
    </row>
    <row r="98" spans="1:12" x14ac:dyDescent="0.25">
      <c r="A98">
        <v>480093</v>
      </c>
      <c r="B98">
        <v>14.81200027</v>
      </c>
      <c r="C98">
        <v>0.60110003000000001</v>
      </c>
      <c r="D98">
        <v>417.04000853999997</v>
      </c>
      <c r="E98">
        <v>1.6504000400000001</v>
      </c>
      <c r="F98">
        <v>9.9000003020963209E+37</v>
      </c>
      <c r="G98">
        <v>1.4467999899999999</v>
      </c>
      <c r="H98">
        <v>9.9000003020963209E+37</v>
      </c>
      <c r="J98" s="2">
        <f>TREND(Calibration!$A$2:$A$4,Calibration!$B$2:$B$4,C98)</f>
        <v>385.40399513371665</v>
      </c>
      <c r="K98" s="2">
        <f>TREND(Calibration!$A$2:$A$4,Calibration!$C$2:$C$4,E98)</f>
        <v>647.96712776430263</v>
      </c>
      <c r="L98" s="2">
        <f>TREND(Calibration!$A$2:$A$4,Calibration!$D$2:$D$4,G98)</f>
        <v>555.39586594306786</v>
      </c>
    </row>
    <row r="99" spans="1:12" x14ac:dyDescent="0.25">
      <c r="A99">
        <v>485094</v>
      </c>
      <c r="B99">
        <v>14.77999973</v>
      </c>
      <c r="C99">
        <v>0.59570003000000005</v>
      </c>
      <c r="D99">
        <v>1107.94799805</v>
      </c>
      <c r="E99">
        <v>1.6660000100000001</v>
      </c>
      <c r="F99">
        <v>9.9000003020963209E+37</v>
      </c>
      <c r="G99">
        <v>1.44780004</v>
      </c>
      <c r="H99">
        <v>9.9000003020963209E+37</v>
      </c>
      <c r="J99" s="2">
        <f>TREND(Calibration!$A$2:$A$4,Calibration!$B$2:$B$4,C99)</f>
        <v>382.09179266836168</v>
      </c>
      <c r="K99" s="2">
        <f>TREND(Calibration!$A$2:$A$4,Calibration!$C$2:$C$4,E99)</f>
        <v>654.27864984393773</v>
      </c>
      <c r="L99" s="2">
        <f>TREND(Calibration!$A$2:$A$4,Calibration!$D$2:$D$4,G99)</f>
        <v>555.80812551423048</v>
      </c>
    </row>
    <row r="100" spans="1:12" x14ac:dyDescent="0.25">
      <c r="A100">
        <v>490092</v>
      </c>
      <c r="B100">
        <v>14.79599953</v>
      </c>
      <c r="C100">
        <v>0.59840000000000004</v>
      </c>
      <c r="D100">
        <v>1061.2709960899999</v>
      </c>
      <c r="E100">
        <v>1.6482000400000001</v>
      </c>
      <c r="F100">
        <v>893.40600586000005</v>
      </c>
      <c r="G100">
        <v>1.4457000499999999</v>
      </c>
      <c r="H100">
        <v>9.9000003020963209E+37</v>
      </c>
      <c r="J100" s="2">
        <f>TREND(Calibration!$A$2:$A$4,Calibration!$B$2:$B$4,C100)</f>
        <v>383.74787549991436</v>
      </c>
      <c r="K100" s="2">
        <f>TREND(Calibration!$A$2:$A$4,Calibration!$C$2:$C$4,E100)</f>
        <v>647.07703960546655</v>
      </c>
      <c r="L100" s="2">
        <f>TREND(Calibration!$A$2:$A$4,Calibration!$D$2:$D$4,G100)</f>
        <v>554.94242782226934</v>
      </c>
    </row>
    <row r="101" spans="1:12" x14ac:dyDescent="0.25">
      <c r="A101">
        <v>495092</v>
      </c>
      <c r="B101">
        <v>14.847000120000001</v>
      </c>
      <c r="C101">
        <v>0.60110003000000001</v>
      </c>
      <c r="D101">
        <v>345.48400879000002</v>
      </c>
      <c r="E101">
        <v>1.6319999700000001</v>
      </c>
      <c r="F101">
        <v>9.9000003020963209E+37</v>
      </c>
      <c r="G101">
        <v>1.4467999899999999</v>
      </c>
      <c r="H101">
        <v>9.9000003020963209E+37</v>
      </c>
      <c r="J101" s="2">
        <f>TREND(Calibration!$A$2:$A$4,Calibration!$B$2:$B$4,C101)</f>
        <v>385.40399513371665</v>
      </c>
      <c r="K101" s="2">
        <f>TREND(Calibration!$A$2:$A$4,Calibration!$C$2:$C$4,E101)</f>
        <v>640.52272575123266</v>
      </c>
      <c r="L101" s="2">
        <f>TREND(Calibration!$A$2:$A$4,Calibration!$D$2:$D$4,G101)</f>
        <v>555.39586594306786</v>
      </c>
    </row>
    <row r="102" spans="1:12" x14ac:dyDescent="0.25">
      <c r="A102">
        <v>500092</v>
      </c>
      <c r="B102">
        <v>14.80500031</v>
      </c>
      <c r="C102">
        <v>0.59939998000000005</v>
      </c>
      <c r="D102">
        <v>9.9000003020963209E+37</v>
      </c>
      <c r="E102">
        <v>1.6400999999999999</v>
      </c>
      <c r="F102">
        <v>576.80700683999999</v>
      </c>
      <c r="G102">
        <v>1.44949996</v>
      </c>
      <c r="H102">
        <v>9.9000003020963209E+37</v>
      </c>
      <c r="J102" s="2">
        <f>TREND(Calibration!$A$2:$A$4,Calibration!$B$2:$B$4,C102)</f>
        <v>384.36123405941544</v>
      </c>
      <c r="K102" s="2">
        <f>TREND(Calibration!$A$2:$A$4,Calibration!$C$2:$C$4,E102)</f>
        <v>643.79988065542193</v>
      </c>
      <c r="L102" s="2">
        <f>TREND(Calibration!$A$2:$A$4,Calibration!$D$2:$D$4,G102)</f>
        <v>556.50889876577867</v>
      </c>
    </row>
    <row r="103" spans="1:12" x14ac:dyDescent="0.25">
      <c r="A103">
        <v>505091</v>
      </c>
      <c r="B103">
        <v>14.739999770000001</v>
      </c>
      <c r="C103">
        <v>0.59079999000000005</v>
      </c>
      <c r="D103">
        <v>9.9000003020963209E+37</v>
      </c>
      <c r="E103">
        <v>1.6433000600000001</v>
      </c>
      <c r="F103">
        <v>378.26000977000001</v>
      </c>
      <c r="G103">
        <v>1.44889998</v>
      </c>
      <c r="H103">
        <v>9.9000003020963209E+37</v>
      </c>
      <c r="J103" s="2">
        <f>TREND(Calibration!$A$2:$A$4,Calibration!$B$2:$B$4,C103)</f>
        <v>379.08625108163244</v>
      </c>
      <c r="K103" s="2">
        <f>TREND(Calibration!$A$2:$A$4,Calibration!$C$2:$C$4,E103)</f>
        <v>645.09457861613328</v>
      </c>
      <c r="L103" s="2">
        <f>TREND(Calibration!$A$2:$A$4,Calibration!$D$2:$D$4,G103)</f>
        <v>556.26156363502912</v>
      </c>
    </row>
    <row r="104" spans="1:12" x14ac:dyDescent="0.25">
      <c r="A104">
        <v>510091</v>
      </c>
      <c r="B104">
        <v>14.743000029999999</v>
      </c>
      <c r="C104">
        <v>0.59350002000000002</v>
      </c>
      <c r="D104">
        <v>529.28302001999998</v>
      </c>
      <c r="E104">
        <v>1.65629995</v>
      </c>
      <c r="F104">
        <v>1103.7110595700001</v>
      </c>
      <c r="G104">
        <v>1.4500000500000001</v>
      </c>
      <c r="H104">
        <v>1247.4420166</v>
      </c>
      <c r="J104" s="2">
        <f>TREND(Calibration!$A$2:$A$4,Calibration!$B$2:$B$4,C104)</f>
        <v>380.74237071543473</v>
      </c>
      <c r="K104" s="2">
        <f>TREND(Calibration!$A$2:$A$4,Calibration!$C$2:$C$4,E104)</f>
        <v>650.35414595939267</v>
      </c>
      <c r="L104" s="2">
        <f>TREND(Calibration!$A$2:$A$4,Calibration!$D$2:$D$4,G104)</f>
        <v>556.71505534689243</v>
      </c>
    </row>
    <row r="105" spans="1:12" x14ac:dyDescent="0.25">
      <c r="A105">
        <v>515091</v>
      </c>
      <c r="B105">
        <v>14.70400047</v>
      </c>
      <c r="C105">
        <v>0.59729999</v>
      </c>
      <c r="D105">
        <v>9.9000003020963209E+37</v>
      </c>
      <c r="E105">
        <v>1.64769995</v>
      </c>
      <c r="F105">
        <v>535.80499268000005</v>
      </c>
      <c r="G105">
        <v>1.4472999600000001</v>
      </c>
      <c r="H105">
        <v>9.9000003020963209E+37</v>
      </c>
      <c r="J105" s="2">
        <f>TREND(Calibration!$A$2:$A$4,Calibration!$B$2:$B$4,C105)</f>
        <v>383.07316145659672</v>
      </c>
      <c r="K105" s="2">
        <f>TREND(Calibration!$A$2:$A$4,Calibration!$C$2:$C$4,E105)</f>
        <v>646.87471042939728</v>
      </c>
      <c r="L105" s="2">
        <f>TREND(Calibration!$A$2:$A$4,Calibration!$D$2:$D$4,G105)</f>
        <v>555.60197305550651</v>
      </c>
    </row>
    <row r="106" spans="1:12" x14ac:dyDescent="0.25">
      <c r="A106">
        <v>520091</v>
      </c>
      <c r="B106">
        <v>14.661999700000001</v>
      </c>
      <c r="C106">
        <v>0.59890001999999998</v>
      </c>
      <c r="D106">
        <v>9.9000003020963209E+37</v>
      </c>
      <c r="E106">
        <v>1.6648999499999999</v>
      </c>
      <c r="F106">
        <v>399.38299561000002</v>
      </c>
      <c r="G106">
        <v>1.4472999600000001</v>
      </c>
      <c r="H106">
        <v>9.9000003020963209E+37</v>
      </c>
      <c r="J106" s="2">
        <f>TREND(Calibration!$A$2:$A$4,Calibration!$B$2:$B$4,C106)</f>
        <v>384.05457318078965</v>
      </c>
      <c r="K106" s="2">
        <f>TREND(Calibration!$A$2:$A$4,Calibration!$C$2:$C$4,E106)</f>
        <v>653.83358148938794</v>
      </c>
      <c r="L106" s="2">
        <f>TREND(Calibration!$A$2:$A$4,Calibration!$D$2:$D$4,G106)</f>
        <v>555.60197305550651</v>
      </c>
    </row>
    <row r="107" spans="1:12" x14ac:dyDescent="0.25">
      <c r="A107">
        <v>525091</v>
      </c>
      <c r="B107">
        <v>14.619999890000001</v>
      </c>
      <c r="C107">
        <v>0.60159998999999997</v>
      </c>
      <c r="D107">
        <v>9.9000003020963209E+37</v>
      </c>
      <c r="E107">
        <v>1.61580002</v>
      </c>
      <c r="F107">
        <v>174.00100707999999</v>
      </c>
      <c r="G107">
        <v>1.4462000100000001</v>
      </c>
      <c r="H107">
        <v>9.9000003020963209E+37</v>
      </c>
      <c r="J107" s="2">
        <f>TREND(Calibration!$A$2:$A$4,Calibration!$B$2:$B$4,C107)</f>
        <v>385.71065601234233</v>
      </c>
      <c r="K107" s="2">
        <f>TREND(Calibration!$A$2:$A$4,Calibration!$C$2:$C$4,E107)</f>
        <v>633.96846044726192</v>
      </c>
      <c r="L107" s="2">
        <f>TREND(Calibration!$A$2:$A$4,Calibration!$D$2:$D$4,G107)</f>
        <v>555.14853081231843</v>
      </c>
    </row>
    <row r="108" spans="1:12" x14ac:dyDescent="0.25">
      <c r="A108">
        <v>530095</v>
      </c>
      <c r="B108">
        <v>14.64299965</v>
      </c>
      <c r="C108">
        <v>0.60430002000000005</v>
      </c>
      <c r="D108">
        <v>1063.8110351600001</v>
      </c>
      <c r="E108">
        <v>1.54449999</v>
      </c>
      <c r="F108">
        <v>490.30700683999999</v>
      </c>
      <c r="G108">
        <v>1.4467999899999999</v>
      </c>
      <c r="H108">
        <v>9.9000003020963209E+37</v>
      </c>
      <c r="J108" s="2">
        <f>TREND(Calibration!$A$2:$A$4,Calibration!$B$2:$B$4,C108)</f>
        <v>387.36677564614467</v>
      </c>
      <c r="K108" s="2">
        <f>TREND(Calibration!$A$2:$A$4,Calibration!$C$2:$C$4,E108)</f>
        <v>605.12150025287417</v>
      </c>
      <c r="L108" s="2">
        <f>TREND(Calibration!$A$2:$A$4,Calibration!$D$2:$D$4,G108)</f>
        <v>555.39586594306786</v>
      </c>
    </row>
    <row r="109" spans="1:12" x14ac:dyDescent="0.25">
      <c r="A109">
        <v>535092</v>
      </c>
      <c r="B109">
        <v>14.713999749999999</v>
      </c>
      <c r="C109">
        <v>0.61240000000000006</v>
      </c>
      <c r="D109">
        <v>742.80499268000005</v>
      </c>
      <c r="E109">
        <v>1.6233999699999999</v>
      </c>
      <c r="F109">
        <v>914.59802246000004</v>
      </c>
      <c r="G109">
        <v>1.4500000500000001</v>
      </c>
      <c r="H109">
        <v>9.9000003020963209E+37</v>
      </c>
      <c r="J109" s="2">
        <f>TREND(Calibration!$A$2:$A$4,Calibration!$B$2:$B$4,C109)</f>
        <v>392.33506707676054</v>
      </c>
      <c r="K109" s="2">
        <f>TREND(Calibration!$A$2:$A$4,Calibration!$C$2:$C$4,E109)</f>
        <v>637.04329022123727</v>
      </c>
      <c r="L109" s="2">
        <f>TREND(Calibration!$A$2:$A$4,Calibration!$D$2:$D$4,G109)</f>
        <v>556.71505534689243</v>
      </c>
    </row>
    <row r="110" spans="1:12" x14ac:dyDescent="0.25">
      <c r="A110">
        <v>540091</v>
      </c>
      <c r="B110">
        <v>14.71700001</v>
      </c>
      <c r="C110">
        <v>0.61510003000000002</v>
      </c>
      <c r="D110">
        <v>9.9000003020963209E+37</v>
      </c>
      <c r="E110">
        <v>1.6698000399999999</v>
      </c>
      <c r="F110">
        <v>687.94702147999999</v>
      </c>
      <c r="G110">
        <v>1.4500000500000001</v>
      </c>
      <c r="H110">
        <v>9.9000003020963209E+37</v>
      </c>
      <c r="J110" s="2">
        <f>TREND(Calibration!$A$2:$A$4,Calibration!$B$2:$B$4,C110)</f>
        <v>393.99118671056283</v>
      </c>
      <c r="K110" s="2">
        <f>TREND(Calibration!$A$2:$A$4,Calibration!$C$2:$C$4,E110)</f>
        <v>655.81608698312925</v>
      </c>
      <c r="L110" s="2">
        <f>TREND(Calibration!$A$2:$A$4,Calibration!$D$2:$D$4,G110)</f>
        <v>556.71505534689243</v>
      </c>
    </row>
    <row r="111" spans="1:12" x14ac:dyDescent="0.25">
      <c r="A111">
        <v>545092</v>
      </c>
      <c r="B111">
        <v>14.76599979</v>
      </c>
      <c r="C111">
        <v>0.61940002000000005</v>
      </c>
      <c r="D111">
        <v>912.20501708999996</v>
      </c>
      <c r="E111">
        <v>1.6449999799999999</v>
      </c>
      <c r="F111">
        <v>1358.3280029299999</v>
      </c>
      <c r="G111">
        <v>1.4500000500000001</v>
      </c>
      <c r="H111">
        <v>9.9000003020963209E+37</v>
      </c>
      <c r="J111" s="2">
        <f>TREND(Calibration!$A$2:$A$4,Calibration!$B$2:$B$4,C111)</f>
        <v>396.62867513260022</v>
      </c>
      <c r="K111" s="2">
        <f>TREND(Calibration!$A$2:$A$4,Calibration!$C$2:$C$4,E111)</f>
        <v>645.78234164475521</v>
      </c>
      <c r="L111" s="2">
        <f>TREND(Calibration!$A$2:$A$4,Calibration!$D$2:$D$4,G111)</f>
        <v>556.71505534689243</v>
      </c>
    </row>
    <row r="112" spans="1:12" x14ac:dyDescent="0.25">
      <c r="A112">
        <v>550091</v>
      </c>
      <c r="B112">
        <v>14.795000079999999</v>
      </c>
      <c r="C112">
        <v>0.62</v>
      </c>
      <c r="D112">
        <v>463.45098876999998</v>
      </c>
      <c r="E112">
        <v>1.7049000299999999</v>
      </c>
      <c r="F112">
        <v>9.9000003020963209E+37</v>
      </c>
      <c r="G112">
        <v>1.45270002</v>
      </c>
      <c r="H112">
        <v>9.9000003020963209E+37</v>
      </c>
      <c r="J112" s="2">
        <f>TREND(Calibration!$A$2:$A$4,Calibration!$B$2:$B$4,C112)</f>
        <v>396.99668536133419</v>
      </c>
      <c r="K112" s="2">
        <f>TREND(Calibration!$A$2:$A$4,Calibration!$C$2:$C$4,E112)</f>
        <v>670.01703492597596</v>
      </c>
      <c r="L112" s="2">
        <f>TREND(Calibration!$A$2:$A$4,Calibration!$D$2:$D$4,G112)</f>
        <v>557.82808816960312</v>
      </c>
    </row>
    <row r="113" spans="1:12" x14ac:dyDescent="0.25">
      <c r="A113">
        <v>555092</v>
      </c>
      <c r="B113">
        <v>14.75599957</v>
      </c>
      <c r="C113">
        <v>0.62159997</v>
      </c>
      <c r="D113">
        <v>674.17401123000002</v>
      </c>
      <c r="E113">
        <v>1.7324999599999999</v>
      </c>
      <c r="F113">
        <v>9.9000003020963209E+37</v>
      </c>
      <c r="G113">
        <v>1.44949996</v>
      </c>
      <c r="H113">
        <v>9.9000003020963209E+37</v>
      </c>
      <c r="J113" s="2">
        <f>TREND(Calibration!$A$2:$A$4,Calibration!$B$2:$B$4,C113)</f>
        <v>397.9780602832775</v>
      </c>
      <c r="K113" s="2">
        <f>TREND(Calibration!$A$2:$A$4,Calibration!$C$2:$C$4,E113)</f>
        <v>681.18356714311369</v>
      </c>
      <c r="L113" s="2">
        <f>TREND(Calibration!$A$2:$A$4,Calibration!$D$2:$D$4,G113)</f>
        <v>556.50889876577867</v>
      </c>
    </row>
    <row r="114" spans="1:12" x14ac:dyDescent="0.25">
      <c r="A114">
        <v>560092</v>
      </c>
      <c r="B114">
        <v>14.727000240000001</v>
      </c>
      <c r="C114">
        <v>0.62319999999999998</v>
      </c>
      <c r="D114">
        <v>660.93701171999999</v>
      </c>
      <c r="E114">
        <v>1.7059999699999999</v>
      </c>
      <c r="F114">
        <v>9.9000003020963209E+37</v>
      </c>
      <c r="G114">
        <v>1.44949996</v>
      </c>
      <c r="H114">
        <v>9.9000003020963209E+37</v>
      </c>
      <c r="J114" s="2">
        <f>TREND(Calibration!$A$2:$A$4,Calibration!$B$2:$B$4,C114)</f>
        <v>398.95947200747042</v>
      </c>
      <c r="K114" s="2">
        <f>TREND(Calibration!$A$2:$A$4,Calibration!$C$2:$C$4,E114)</f>
        <v>670.46205473026237</v>
      </c>
      <c r="L114" s="2">
        <f>TREND(Calibration!$A$2:$A$4,Calibration!$D$2:$D$4,G114)</f>
        <v>556.50889876577867</v>
      </c>
    </row>
    <row r="115" spans="1:12" x14ac:dyDescent="0.25">
      <c r="A115">
        <v>565092</v>
      </c>
      <c r="B115">
        <v>14.713999749999999</v>
      </c>
      <c r="C115">
        <v>0.61559998999999999</v>
      </c>
      <c r="D115">
        <v>636.78900146000001</v>
      </c>
      <c r="E115">
        <v>1.6574000099999999</v>
      </c>
      <c r="F115">
        <v>9.9000003020963209E+37</v>
      </c>
      <c r="G115">
        <v>1.45220006</v>
      </c>
      <c r="H115">
        <v>9.9000003020963209E+37</v>
      </c>
      <c r="J115" s="2">
        <f>TREND(Calibration!$A$2:$A$4,Calibration!$B$2:$B$4,C115)</f>
        <v>394.29784758918851</v>
      </c>
      <c r="K115" s="2">
        <f>TREND(Calibration!$A$2:$A$4,Calibration!$C$2:$C$4,E115)</f>
        <v>650.79921431394223</v>
      </c>
      <c r="L115" s="2">
        <f>TREND(Calibration!$A$2:$A$4,Calibration!$D$2:$D$4,G115)</f>
        <v>557.62198517955414</v>
      </c>
    </row>
    <row r="116" spans="1:12" x14ac:dyDescent="0.25">
      <c r="A116">
        <v>570092</v>
      </c>
      <c r="B116">
        <v>14.72999954</v>
      </c>
      <c r="C116">
        <v>0.61890000000000001</v>
      </c>
      <c r="D116">
        <v>543.37597656000003</v>
      </c>
      <c r="E116">
        <v>1.64170003</v>
      </c>
      <c r="F116">
        <v>9.9000003020963209E+37</v>
      </c>
      <c r="G116">
        <v>1.44889998</v>
      </c>
      <c r="H116">
        <v>9.9000003020963209E+37</v>
      </c>
      <c r="J116" s="2">
        <f>TREND(Calibration!$A$2:$A$4,Calibration!$B$2:$B$4,C116)</f>
        <v>396.32197745172482</v>
      </c>
      <c r="K116" s="2">
        <f>TREND(Calibration!$A$2:$A$4,Calibration!$C$2:$C$4,E116)</f>
        <v>644.4472296357776</v>
      </c>
      <c r="L116" s="2">
        <f>TREND(Calibration!$A$2:$A$4,Calibration!$D$2:$D$4,G116)</f>
        <v>556.26156363502912</v>
      </c>
    </row>
    <row r="117" spans="1:12" x14ac:dyDescent="0.25">
      <c r="A117">
        <v>575092</v>
      </c>
      <c r="B117">
        <v>14.727000240000001</v>
      </c>
      <c r="C117">
        <v>0.61729997000000003</v>
      </c>
      <c r="D117">
        <v>767.47601318</v>
      </c>
      <c r="E117">
        <v>1.6433000600000001</v>
      </c>
      <c r="F117">
        <v>9.9000003020963209E+37</v>
      </c>
      <c r="G117">
        <v>1.4500000500000001</v>
      </c>
      <c r="H117">
        <v>9.9000003020963209E+37</v>
      </c>
      <c r="J117" s="2">
        <f>TREND(Calibration!$A$2:$A$4,Calibration!$B$2:$B$4,C117)</f>
        <v>395.3405657275319</v>
      </c>
      <c r="K117" s="2">
        <f>TREND(Calibration!$A$2:$A$4,Calibration!$C$2:$C$4,E117)</f>
        <v>645.09457861613328</v>
      </c>
      <c r="L117" s="2">
        <f>TREND(Calibration!$A$2:$A$4,Calibration!$D$2:$D$4,G117)</f>
        <v>556.71505534689243</v>
      </c>
    </row>
    <row r="118" spans="1:12" x14ac:dyDescent="0.25">
      <c r="A118">
        <v>580093</v>
      </c>
      <c r="B118">
        <v>14.772000309999999</v>
      </c>
      <c r="C118">
        <v>0.61080003000000005</v>
      </c>
      <c r="D118">
        <v>581.52099609000004</v>
      </c>
      <c r="E118">
        <v>1.6297999599999999</v>
      </c>
      <c r="F118">
        <v>9.9000003020963209E+37</v>
      </c>
      <c r="G118">
        <v>1.4500000500000001</v>
      </c>
      <c r="H118">
        <v>9.9000003020963209E+37</v>
      </c>
      <c r="J118" s="2">
        <f>TREND(Calibration!$A$2:$A$4,Calibration!$B$2:$B$4,C118)</f>
        <v>391.35369215481722</v>
      </c>
      <c r="K118" s="2">
        <f>TREND(Calibration!$A$2:$A$4,Calibration!$C$2:$C$4,E118)</f>
        <v>639.63263354654134</v>
      </c>
      <c r="L118" s="2">
        <f>TREND(Calibration!$A$2:$A$4,Calibration!$D$2:$D$4,G118)</f>
        <v>556.71505534689243</v>
      </c>
    </row>
    <row r="119" spans="1:12" x14ac:dyDescent="0.25">
      <c r="A119">
        <v>585094</v>
      </c>
      <c r="B119">
        <v>14.795000079999999</v>
      </c>
      <c r="C119">
        <v>0.61240000000000006</v>
      </c>
      <c r="D119">
        <v>1216.08300781</v>
      </c>
      <c r="E119">
        <v>1.6099000000000001</v>
      </c>
      <c r="F119">
        <v>9.9000003020963209E+37</v>
      </c>
      <c r="G119">
        <v>1.45220006</v>
      </c>
      <c r="H119">
        <v>9.9000003020963209E+37</v>
      </c>
      <c r="J119" s="2">
        <f>TREND(Calibration!$A$2:$A$4,Calibration!$B$2:$B$4,C119)</f>
        <v>392.33506707676054</v>
      </c>
      <c r="K119" s="2">
        <f>TREND(Calibration!$A$2:$A$4,Calibration!$C$2:$C$4,E119)</f>
        <v>631.58139774776384</v>
      </c>
      <c r="L119" s="2">
        <f>TREND(Calibration!$A$2:$A$4,Calibration!$D$2:$D$4,G119)</f>
        <v>557.62198517955414</v>
      </c>
    </row>
    <row r="120" spans="1:12" x14ac:dyDescent="0.25">
      <c r="A120">
        <v>590093</v>
      </c>
      <c r="B120">
        <v>14.824000359999999</v>
      </c>
      <c r="C120">
        <v>0.61669998999999998</v>
      </c>
      <c r="D120">
        <v>798.15802001999998</v>
      </c>
      <c r="E120">
        <v>1.61259997</v>
      </c>
      <c r="F120">
        <v>9.9000003020963209E+37</v>
      </c>
      <c r="G120">
        <v>1.44840002</v>
      </c>
      <c r="H120">
        <v>9.9000003020963209E+37</v>
      </c>
      <c r="J120" s="2">
        <f>TREND(Calibration!$A$2:$A$4,Calibration!$B$2:$B$4,C120)</f>
        <v>394.97255549879787</v>
      </c>
      <c r="K120" s="2">
        <f>TREND(Calibration!$A$2:$A$4,Calibration!$C$2:$C$4,E120)</f>
        <v>632.67376653240592</v>
      </c>
      <c r="L120" s="2">
        <f>TREND(Calibration!$A$2:$A$4,Calibration!$D$2:$D$4,G120)</f>
        <v>556.05546064498014</v>
      </c>
    </row>
    <row r="121" spans="1:12" x14ac:dyDescent="0.25">
      <c r="A121">
        <v>595093</v>
      </c>
      <c r="B121">
        <v>14.81099987</v>
      </c>
      <c r="C121">
        <v>0.61400001999999998</v>
      </c>
      <c r="D121">
        <v>818.34100341999999</v>
      </c>
      <c r="E121">
        <v>1.63419998</v>
      </c>
      <c r="F121">
        <v>1267.0169677700001</v>
      </c>
      <c r="G121">
        <v>1.4500000500000001</v>
      </c>
      <c r="H121">
        <v>9.9000003020963209E+37</v>
      </c>
      <c r="J121" s="2">
        <f>TREND(Calibration!$A$2:$A$4,Calibration!$B$2:$B$4,C121)</f>
        <v>393.31647266724519</v>
      </c>
      <c r="K121" s="2">
        <f>TREND(Calibration!$A$2:$A$4,Calibration!$C$2:$C$4,E121)</f>
        <v>641.41281795592386</v>
      </c>
      <c r="L121" s="2">
        <f>TREND(Calibration!$A$2:$A$4,Calibration!$D$2:$D$4,G121)</f>
        <v>556.71505534689243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21"/>
  <sheetViews>
    <sheetView workbookViewId="0">
      <selection sqref="A1:H1048576"/>
    </sheetView>
  </sheetViews>
  <sheetFormatPr defaultRowHeight="15" x14ac:dyDescent="0.25"/>
  <cols>
    <col min="10" max="12" width="9.140625" style="2"/>
  </cols>
  <sheetData>
    <row r="1" spans="1:14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4" x14ac:dyDescent="0.25">
      <c r="A2">
        <v>106</v>
      </c>
      <c r="B2">
        <v>14.739999770000001</v>
      </c>
      <c r="C2">
        <v>0.60970002000000001</v>
      </c>
      <c r="D2">
        <v>9.9000003020963209E+37</v>
      </c>
      <c r="E2">
        <v>1.6297999599999999</v>
      </c>
      <c r="F2">
        <v>823.85998534999999</v>
      </c>
      <c r="G2">
        <v>1.44780004</v>
      </c>
      <c r="H2">
        <v>9.9000003020963209E+37</v>
      </c>
      <c r="J2" s="2">
        <f>TREND(Calibration!$A$2:$A$4,Calibration!$B$2:$B$4,C2)</f>
        <v>390.67897811149959</v>
      </c>
      <c r="K2" s="2">
        <f>TREND(Calibration!$A$2:$A$4,Calibration!$C$2:$C$4,E2)</f>
        <v>639.63263354654134</v>
      </c>
      <c r="L2" s="2">
        <f>TREND(Calibration!$A$2:$A$4,Calibration!$D$2:$D$4,G2)</f>
        <v>555.80812551423048</v>
      </c>
      <c r="N2" s="2">
        <f>AVERAGE(J2:J121)</f>
        <v>391.84693021614407</v>
      </c>
    </row>
    <row r="3" spans="1:14" x14ac:dyDescent="0.25">
      <c r="A3">
        <v>5077</v>
      </c>
      <c r="B3">
        <v>14.68500042</v>
      </c>
      <c r="C3">
        <v>0.61290001999999999</v>
      </c>
      <c r="D3">
        <v>1044.13793945</v>
      </c>
      <c r="E3">
        <v>1.5785000300000001</v>
      </c>
      <c r="F3">
        <v>959.69799805000002</v>
      </c>
      <c r="G3">
        <v>1.4510999899999999</v>
      </c>
      <c r="H3">
        <v>9.9000003020963209E+37</v>
      </c>
      <c r="J3" s="2">
        <f>TREND(Calibration!$A$2:$A$4,Calibration!$B$2:$B$4,C3)</f>
        <v>392.64176475763583</v>
      </c>
      <c r="K3" s="2">
        <f>TREND(Calibration!$A$2:$A$4,Calibration!$C$2:$C$4,E3)</f>
        <v>618.87742434557913</v>
      </c>
      <c r="L3" s="2">
        <f>TREND(Calibration!$A$2:$A$4,Calibration!$D$2:$D$4,G3)</f>
        <v>557.16849346769084</v>
      </c>
    </row>
    <row r="4" spans="1:14" x14ac:dyDescent="0.25">
      <c r="A4">
        <v>10078</v>
      </c>
      <c r="B4">
        <v>14.536000250000001</v>
      </c>
      <c r="C4">
        <v>0.61460000000000004</v>
      </c>
      <c r="D4">
        <v>435.32501221000001</v>
      </c>
      <c r="E4">
        <v>1.61580002</v>
      </c>
      <c r="F4">
        <v>533.73101807</v>
      </c>
      <c r="G4">
        <v>1.4500000500000001</v>
      </c>
      <c r="H4">
        <v>9.9000003020963209E+37</v>
      </c>
      <c r="J4" s="2">
        <f>TREND(Calibration!$A$2:$A$4,Calibration!$B$2:$B$4,C4)</f>
        <v>393.68448289597922</v>
      </c>
      <c r="K4" s="2">
        <f>TREND(Calibration!$A$2:$A$4,Calibration!$C$2:$C$4,E4)</f>
        <v>633.96846044726192</v>
      </c>
      <c r="L4" s="2">
        <f>TREND(Calibration!$A$2:$A$4,Calibration!$D$2:$D$4,G4)</f>
        <v>556.71505534689243</v>
      </c>
    </row>
    <row r="5" spans="1:14" x14ac:dyDescent="0.25">
      <c r="A5">
        <v>15079</v>
      </c>
      <c r="B5">
        <v>14.48700047</v>
      </c>
      <c r="C5">
        <v>0.60430002000000005</v>
      </c>
      <c r="D5">
        <v>1288.9329834</v>
      </c>
      <c r="E5">
        <v>1.3662999899999999</v>
      </c>
      <c r="F5">
        <v>637.96801758000004</v>
      </c>
      <c r="G5">
        <v>1.44889998</v>
      </c>
      <c r="H5">
        <v>9.9000003020963209E+37</v>
      </c>
      <c r="J5" s="2">
        <f>TREND(Calibration!$A$2:$A$4,Calibration!$B$2:$B$4,C5)</f>
        <v>387.36677564614467</v>
      </c>
      <c r="K5" s="2">
        <f>TREND(Calibration!$A$2:$A$4,Calibration!$C$2:$C$4,E5)</f>
        <v>533.02435938715644</v>
      </c>
      <c r="L5" s="2">
        <f>TREND(Calibration!$A$2:$A$4,Calibration!$D$2:$D$4,G5)</f>
        <v>556.26156363502912</v>
      </c>
    </row>
    <row r="6" spans="1:14" x14ac:dyDescent="0.25">
      <c r="A6">
        <v>20080</v>
      </c>
      <c r="B6">
        <v>14.42500019</v>
      </c>
      <c r="C6">
        <v>0.60589999000000005</v>
      </c>
      <c r="D6">
        <v>737.07098388999998</v>
      </c>
      <c r="E6">
        <v>1.3766000300000001</v>
      </c>
      <c r="F6">
        <v>906.93200683999999</v>
      </c>
      <c r="G6">
        <v>1.4505000100000001</v>
      </c>
      <c r="H6">
        <v>9.9000003020963209E+37</v>
      </c>
      <c r="J6" s="2">
        <f>TREND(Calibration!$A$2:$A$4,Calibration!$B$2:$B$4,C6)</f>
        <v>388.34815056808799</v>
      </c>
      <c r="K6" s="2">
        <f>TREND(Calibration!$A$2:$A$4,Calibration!$C$2:$C$4,E6)</f>
        <v>537.19160649603702</v>
      </c>
      <c r="L6" s="2">
        <f>TREND(Calibration!$A$2:$A$4,Calibration!$D$2:$D$4,G6)</f>
        <v>556.92115833694129</v>
      </c>
    </row>
    <row r="7" spans="1:14" x14ac:dyDescent="0.25">
      <c r="A7">
        <v>25080</v>
      </c>
      <c r="B7">
        <v>14.40600014</v>
      </c>
      <c r="C7">
        <v>0.60270000000000001</v>
      </c>
      <c r="D7">
        <v>789.86602783000001</v>
      </c>
      <c r="E7">
        <v>1.34309995</v>
      </c>
      <c r="F7">
        <v>1233.1939697299999</v>
      </c>
      <c r="G7">
        <v>1.4505000100000001</v>
      </c>
      <c r="H7">
        <v>9.9000003020963209E+37</v>
      </c>
      <c r="J7" s="2">
        <f>TREND(Calibration!$A$2:$A$4,Calibration!$B$2:$B$4,C7)</f>
        <v>386.38537005565996</v>
      </c>
      <c r="K7" s="2">
        <f>TREND(Calibration!$A$2:$A$4,Calibration!$C$2:$C$4,E7)</f>
        <v>523.63795898328283</v>
      </c>
      <c r="L7" s="2">
        <f>TREND(Calibration!$A$2:$A$4,Calibration!$D$2:$D$4,G7)</f>
        <v>556.92115833694129</v>
      </c>
    </row>
    <row r="8" spans="1:14" x14ac:dyDescent="0.25">
      <c r="A8">
        <v>30082</v>
      </c>
      <c r="B8">
        <v>14.364000320000001</v>
      </c>
      <c r="C8">
        <v>0.60210001000000002</v>
      </c>
      <c r="D8">
        <v>859.76098633000004</v>
      </c>
      <c r="E8">
        <v>1.38469994</v>
      </c>
      <c r="F8">
        <v>1053.1779785199999</v>
      </c>
      <c r="G8">
        <v>1.45270002</v>
      </c>
      <c r="H8">
        <v>9.9000003020963209E+37</v>
      </c>
      <c r="J8" s="2">
        <f>TREND(Calibration!$A$2:$A$4,Calibration!$B$2:$B$4,C8)</f>
        <v>386.01735369321767</v>
      </c>
      <c r="K8" s="2">
        <f>TREND(Calibration!$A$2:$A$4,Calibration!$C$2:$C$4,E8)</f>
        <v>540.46871284996314</v>
      </c>
      <c r="L8" s="2">
        <f>TREND(Calibration!$A$2:$A$4,Calibration!$D$2:$D$4,G8)</f>
        <v>557.82808816960312</v>
      </c>
    </row>
    <row r="9" spans="1:14" x14ac:dyDescent="0.25">
      <c r="A9">
        <v>35081</v>
      </c>
      <c r="B9">
        <v>14.402999879999999</v>
      </c>
      <c r="C9">
        <v>0.60699999000000004</v>
      </c>
      <c r="D9">
        <v>557.27502441000001</v>
      </c>
      <c r="E9">
        <v>1.3566000499999999</v>
      </c>
      <c r="F9">
        <v>9.9000003020963209E+37</v>
      </c>
      <c r="G9">
        <v>1.4500000500000001</v>
      </c>
      <c r="H9">
        <v>9.9000003020963209E+37</v>
      </c>
      <c r="J9" s="2">
        <f>TREND(Calibration!$A$2:$A$4,Calibration!$B$2:$B$4,C9)</f>
        <v>389.02285847769735</v>
      </c>
      <c r="K9" s="2">
        <f>TREND(Calibration!$A$2:$A$4,Calibration!$C$2:$C$4,E9)</f>
        <v>529.09990405287465</v>
      </c>
      <c r="L9" s="2">
        <f>TREND(Calibration!$A$2:$A$4,Calibration!$D$2:$D$4,G9)</f>
        <v>556.71505534689243</v>
      </c>
    </row>
    <row r="10" spans="1:14" x14ac:dyDescent="0.25">
      <c r="A10">
        <v>40082</v>
      </c>
      <c r="B10">
        <v>14.37300014</v>
      </c>
      <c r="C10">
        <v>0.60210001000000002</v>
      </c>
      <c r="D10">
        <v>1003.66497803</v>
      </c>
      <c r="E10">
        <v>1.3511999800000001</v>
      </c>
      <c r="F10">
        <v>1259.59802246</v>
      </c>
      <c r="G10">
        <v>1.4531999799999999</v>
      </c>
      <c r="H10">
        <v>1070.4279785199999</v>
      </c>
      <c r="J10" s="2">
        <f>TREND(Calibration!$A$2:$A$4,Calibration!$B$2:$B$4,C10)</f>
        <v>386.01735369321767</v>
      </c>
      <c r="K10" s="2">
        <f>TREND(Calibration!$A$2:$A$4,Calibration!$C$2:$C$4,E10)</f>
        <v>526.9151138874721</v>
      </c>
      <c r="L10" s="2">
        <f>TREND(Calibration!$A$2:$A$4,Calibration!$D$2:$D$4,G10)</f>
        <v>558.0341911596521</v>
      </c>
    </row>
    <row r="11" spans="1:14" x14ac:dyDescent="0.25">
      <c r="A11">
        <v>45083</v>
      </c>
      <c r="B11">
        <v>14.33100033</v>
      </c>
      <c r="C11">
        <v>0.60650002999999997</v>
      </c>
      <c r="D11">
        <v>9.9000003020963209E+37</v>
      </c>
      <c r="E11">
        <v>1.3667999500000001</v>
      </c>
      <c r="F11">
        <v>785.82202147999999</v>
      </c>
      <c r="G11">
        <v>1.4549000299999999</v>
      </c>
      <c r="H11">
        <v>9.9000003020963209E+37</v>
      </c>
      <c r="J11" s="2">
        <f>TREND(Calibration!$A$2:$A$4,Calibration!$B$2:$B$4,C11)</f>
        <v>388.71619759907156</v>
      </c>
      <c r="K11" s="2">
        <f>TREND(Calibration!$A$2:$A$4,Calibration!$C$2:$C$4,E11)</f>
        <v>533.2266359671072</v>
      </c>
      <c r="L11" s="2">
        <f>TREND(Calibration!$A$2:$A$4,Calibration!$D$2:$D$4,G11)</f>
        <v>558.73501800226495</v>
      </c>
    </row>
    <row r="12" spans="1:14" x14ac:dyDescent="0.25">
      <c r="A12">
        <v>50083</v>
      </c>
      <c r="B12">
        <v>14.24400043</v>
      </c>
      <c r="C12">
        <v>0.60210001000000002</v>
      </c>
      <c r="D12">
        <v>9.9000003020963209E+37</v>
      </c>
      <c r="E12">
        <v>1.3744000199999999</v>
      </c>
      <c r="F12">
        <v>371.92999268</v>
      </c>
      <c r="G12">
        <v>1.4531999799999999</v>
      </c>
      <c r="H12">
        <v>9.9000003020963209E+37</v>
      </c>
      <c r="J12" s="2">
        <f>TREND(Calibration!$A$2:$A$4,Calibration!$B$2:$B$4,C12)</f>
        <v>386.01735369321767</v>
      </c>
      <c r="K12" s="2">
        <f>TREND(Calibration!$A$2:$A$4,Calibration!$C$2:$C$4,E12)</f>
        <v>536.30151429134571</v>
      </c>
      <c r="L12" s="2">
        <f>TREND(Calibration!$A$2:$A$4,Calibration!$D$2:$D$4,G12)</f>
        <v>558.0341911596521</v>
      </c>
    </row>
    <row r="13" spans="1:14" x14ac:dyDescent="0.25">
      <c r="A13">
        <v>55083</v>
      </c>
      <c r="B13">
        <v>14.1590004</v>
      </c>
      <c r="C13">
        <v>0.60270000000000001</v>
      </c>
      <c r="D13">
        <v>9.9000003020963209E+37</v>
      </c>
      <c r="E13">
        <v>1.41760004</v>
      </c>
      <c r="F13">
        <v>164.60299683</v>
      </c>
      <c r="G13">
        <v>1.45379996</v>
      </c>
      <c r="H13">
        <v>9.9000003020963209E+37</v>
      </c>
      <c r="J13" s="2">
        <f>TREND(Calibration!$A$2:$A$4,Calibration!$B$2:$B$4,C13)</f>
        <v>386.38537005565996</v>
      </c>
      <c r="K13" s="2">
        <f>TREND(Calibration!$A$2:$A$4,Calibration!$C$2:$C$4,E13)</f>
        <v>553.77961713838181</v>
      </c>
      <c r="L13" s="2">
        <f>TREND(Calibration!$A$2:$A$4,Calibration!$D$2:$D$4,G13)</f>
        <v>558.28152629040164</v>
      </c>
    </row>
    <row r="14" spans="1:14" x14ac:dyDescent="0.25">
      <c r="A14">
        <v>60083</v>
      </c>
      <c r="B14">
        <v>14.022999759999999</v>
      </c>
      <c r="C14">
        <v>0.60159998999999997</v>
      </c>
      <c r="D14">
        <v>657.13598633000004</v>
      </c>
      <c r="E14">
        <v>1.3987000000000001</v>
      </c>
      <c r="F14">
        <v>611.22698975000003</v>
      </c>
      <c r="G14">
        <v>1.45220006</v>
      </c>
      <c r="H14">
        <v>9.9000003020963209E+37</v>
      </c>
      <c r="J14" s="2">
        <f>TREND(Calibration!$A$2:$A$4,Calibration!$B$2:$B$4,C14)</f>
        <v>385.71065601234233</v>
      </c>
      <c r="K14" s="2">
        <f>TREND(Calibration!$A$2:$A$4,Calibration!$C$2:$C$4,E14)</f>
        <v>546.13293449950584</v>
      </c>
      <c r="L14" s="2">
        <f>TREND(Calibration!$A$2:$A$4,Calibration!$D$2:$D$4,G14)</f>
        <v>557.62198517955414</v>
      </c>
    </row>
    <row r="15" spans="1:14" x14ac:dyDescent="0.25">
      <c r="A15">
        <v>65083</v>
      </c>
      <c r="B15">
        <v>13.99100018</v>
      </c>
      <c r="C15">
        <v>0.6038</v>
      </c>
      <c r="D15">
        <v>654.96997069999998</v>
      </c>
      <c r="E15">
        <v>1.45650005</v>
      </c>
      <c r="F15">
        <v>9.9000003020963209E+37</v>
      </c>
      <c r="G15">
        <v>1.4531999799999999</v>
      </c>
      <c r="H15">
        <v>9.9000003020963209E+37</v>
      </c>
      <c r="J15" s="2">
        <f>TREND(Calibration!$A$2:$A$4,Calibration!$B$2:$B$4,C15)</f>
        <v>387.06007796526933</v>
      </c>
      <c r="K15" s="2">
        <f>TREND(Calibration!$A$2:$A$4,Calibration!$C$2:$C$4,E15)</f>
        <v>569.51799817456492</v>
      </c>
      <c r="L15" s="2">
        <f>TREND(Calibration!$A$2:$A$4,Calibration!$D$2:$D$4,G15)</f>
        <v>558.0341911596521</v>
      </c>
    </row>
    <row r="16" spans="1:14" x14ac:dyDescent="0.25">
      <c r="A16">
        <v>70084</v>
      </c>
      <c r="B16">
        <v>13.94799995</v>
      </c>
      <c r="C16">
        <v>0.60430002000000005</v>
      </c>
      <c r="D16">
        <v>1065.3139648399999</v>
      </c>
      <c r="E16">
        <v>1.47049999</v>
      </c>
      <c r="F16">
        <v>1159.70996094</v>
      </c>
      <c r="G16">
        <v>1.45159996</v>
      </c>
      <c r="H16">
        <v>9.9000003020963209E+37</v>
      </c>
      <c r="J16" s="2">
        <f>TREND(Calibration!$A$2:$A$4,Calibration!$B$2:$B$4,C16)</f>
        <v>387.36677564614467</v>
      </c>
      <c r="K16" s="2">
        <f>TREND(Calibration!$A$2:$A$4,Calibration!$C$2:$C$4,E16)</f>
        <v>575.18217127384435</v>
      </c>
      <c r="L16" s="2">
        <f>TREND(Calibration!$A$2:$A$4,Calibration!$D$2:$D$4,G16)</f>
        <v>557.37460058012948</v>
      </c>
    </row>
    <row r="17" spans="1:12" x14ac:dyDescent="0.25">
      <c r="A17">
        <v>75085</v>
      </c>
      <c r="B17">
        <v>14.006999970000001</v>
      </c>
      <c r="C17">
        <v>0.60479998999999995</v>
      </c>
      <c r="D17">
        <v>1189.4329834</v>
      </c>
      <c r="E17">
        <v>1.5450999700000001</v>
      </c>
      <c r="F17">
        <v>787.875</v>
      </c>
      <c r="G17">
        <v>1.45270002</v>
      </c>
      <c r="H17">
        <v>9.9000003020963209E+37</v>
      </c>
      <c r="J17" s="2">
        <f>TREND(Calibration!$A$2:$A$4,Calibration!$B$2:$B$4,C17)</f>
        <v>387.67344265847856</v>
      </c>
      <c r="K17" s="2">
        <f>TREND(Calibration!$A$2:$A$4,Calibration!$C$2:$C$4,E17)</f>
        <v>605.36424347720981</v>
      </c>
      <c r="L17" s="2">
        <f>TREND(Calibration!$A$2:$A$4,Calibration!$D$2:$D$4,G17)</f>
        <v>557.82808816960312</v>
      </c>
    </row>
    <row r="18" spans="1:12" x14ac:dyDescent="0.25">
      <c r="A18">
        <v>80085</v>
      </c>
      <c r="B18">
        <v>14.07499981</v>
      </c>
      <c r="C18">
        <v>0.60650002999999997</v>
      </c>
      <c r="D18">
        <v>1315.5109863299999</v>
      </c>
      <c r="E18">
        <v>1.5656000400000001</v>
      </c>
      <c r="F18">
        <v>452.47799683</v>
      </c>
      <c r="G18">
        <v>1.4549000299999999</v>
      </c>
      <c r="H18">
        <v>9.9000003020963209E+37</v>
      </c>
      <c r="J18" s="2">
        <f>TREND(Calibration!$A$2:$A$4,Calibration!$B$2:$B$4,C18)</f>
        <v>388.71619759907156</v>
      </c>
      <c r="K18" s="2">
        <f>TREND(Calibration!$A$2:$A$4,Calibration!$C$2:$C$4,E18)</f>
        <v>613.65827509644146</v>
      </c>
      <c r="L18" s="2">
        <f>TREND(Calibration!$A$2:$A$4,Calibration!$D$2:$D$4,G18)</f>
        <v>558.73501800226495</v>
      </c>
    </row>
    <row r="19" spans="1:12" x14ac:dyDescent="0.25">
      <c r="A19">
        <v>85085</v>
      </c>
      <c r="B19">
        <v>14.161999700000001</v>
      </c>
      <c r="C19">
        <v>0.60699999000000004</v>
      </c>
      <c r="D19">
        <v>9.9000003020963209E+37</v>
      </c>
      <c r="E19">
        <v>1.5245000099999999</v>
      </c>
      <c r="F19">
        <v>289.02801513999998</v>
      </c>
      <c r="G19">
        <v>1.4510999899999999</v>
      </c>
      <c r="H19">
        <v>9.9000003020963209E+37</v>
      </c>
      <c r="J19" s="2">
        <f>TREND(Calibration!$A$2:$A$4,Calibration!$B$2:$B$4,C19)</f>
        <v>389.02285847769735</v>
      </c>
      <c r="K19" s="2">
        <f>TREND(Calibration!$A$2:$A$4,Calibration!$C$2:$C$4,E19)</f>
        <v>597.02979780971168</v>
      </c>
      <c r="L19" s="2">
        <f>TREND(Calibration!$A$2:$A$4,Calibration!$D$2:$D$4,G19)</f>
        <v>557.16849346769084</v>
      </c>
    </row>
    <row r="20" spans="1:12" x14ac:dyDescent="0.25">
      <c r="A20">
        <v>90085</v>
      </c>
      <c r="B20">
        <v>14.26299953</v>
      </c>
      <c r="C20">
        <v>0.61350000000000005</v>
      </c>
      <c r="D20">
        <v>766.09197998000002</v>
      </c>
      <c r="E20">
        <v>1.4623999599999999</v>
      </c>
      <c r="F20">
        <v>675.11798095999995</v>
      </c>
      <c r="G20">
        <v>1.45159996</v>
      </c>
      <c r="H20">
        <v>9.9000003020963209E+37</v>
      </c>
      <c r="J20" s="2">
        <f>TREND(Calibration!$A$2:$A$4,Calibration!$B$2:$B$4,C20)</f>
        <v>393.00977498636991</v>
      </c>
      <c r="K20" s="2">
        <f>TREND(Calibration!$A$2:$A$4,Calibration!$C$2:$C$4,E20)</f>
        <v>571.90501636965496</v>
      </c>
      <c r="L20" s="2">
        <f>TREND(Calibration!$A$2:$A$4,Calibration!$D$2:$D$4,G20)</f>
        <v>557.37460058012948</v>
      </c>
    </row>
    <row r="21" spans="1:12" x14ac:dyDescent="0.25">
      <c r="A21">
        <v>95085</v>
      </c>
      <c r="B21">
        <v>14.30500031</v>
      </c>
      <c r="C21">
        <v>0.61400001999999998</v>
      </c>
      <c r="D21">
        <v>596.85498046999999</v>
      </c>
      <c r="E21">
        <v>1.39489996</v>
      </c>
      <c r="F21">
        <v>9.9000003020963209E+37</v>
      </c>
      <c r="G21">
        <v>1.4558999500000001</v>
      </c>
      <c r="H21">
        <v>9.9000003020963209E+37</v>
      </c>
      <c r="J21" s="2">
        <f>TREND(Calibration!$A$2:$A$4,Calibration!$B$2:$B$4,C21)</f>
        <v>393.31647266724519</v>
      </c>
      <c r="K21" s="2">
        <f>TREND(Calibration!$A$2:$A$4,Calibration!$C$2:$C$4,E21)</f>
        <v>544.59549331445896</v>
      </c>
      <c r="L21" s="2">
        <f>TREND(Calibration!$A$2:$A$4,Calibration!$D$2:$D$4,G21)</f>
        <v>559.1472239823629</v>
      </c>
    </row>
    <row r="22" spans="1:12" x14ac:dyDescent="0.25">
      <c r="A22">
        <v>100086</v>
      </c>
      <c r="B22">
        <v>14.333999629999999</v>
      </c>
      <c r="C22">
        <v>0.61510003000000002</v>
      </c>
      <c r="D22">
        <v>1299.5639648399999</v>
      </c>
      <c r="E22">
        <v>1.4500000500000001</v>
      </c>
      <c r="F22">
        <v>1231.33105469</v>
      </c>
      <c r="G22">
        <v>1.4549000299999999</v>
      </c>
      <c r="H22">
        <v>9.9000003020963209E+37</v>
      </c>
      <c r="J22" s="2">
        <f>TREND(Calibration!$A$2:$A$4,Calibration!$B$2:$B$4,C22)</f>
        <v>393.99118671056283</v>
      </c>
      <c r="K22" s="2">
        <f>TREND(Calibration!$A$2:$A$4,Calibration!$C$2:$C$4,E22)</f>
        <v>566.88819225073121</v>
      </c>
      <c r="L22" s="2">
        <f>TREND(Calibration!$A$2:$A$4,Calibration!$D$2:$D$4,G22)</f>
        <v>558.73501800226495</v>
      </c>
    </row>
    <row r="23" spans="1:12" x14ac:dyDescent="0.25">
      <c r="A23">
        <v>105086</v>
      </c>
      <c r="B23">
        <v>14.369999890000001</v>
      </c>
      <c r="C23">
        <v>0.62319999999999998</v>
      </c>
      <c r="D23">
        <v>777.05102538999995</v>
      </c>
      <c r="E23">
        <v>1.4576</v>
      </c>
      <c r="F23">
        <v>9.9000003020963209E+37</v>
      </c>
      <c r="G23">
        <v>1.45270002</v>
      </c>
      <c r="H23">
        <v>9.9000003020963209E+37</v>
      </c>
      <c r="J23" s="2">
        <f>TREND(Calibration!$A$2:$A$4,Calibration!$B$2:$B$4,C23)</f>
        <v>398.95947200747042</v>
      </c>
      <c r="K23" s="2">
        <f>TREND(Calibration!$A$2:$A$4,Calibration!$C$2:$C$4,E23)</f>
        <v>569.96302202470656</v>
      </c>
      <c r="L23" s="2">
        <f>TREND(Calibration!$A$2:$A$4,Calibration!$D$2:$D$4,G23)</f>
        <v>557.82808816960312</v>
      </c>
    </row>
    <row r="24" spans="1:12" x14ac:dyDescent="0.25">
      <c r="A24">
        <v>110085</v>
      </c>
      <c r="B24">
        <v>14.37699986</v>
      </c>
      <c r="C24">
        <v>0.62589996999999997</v>
      </c>
      <c r="D24">
        <v>9.9000003020963209E+37</v>
      </c>
      <c r="E24">
        <v>1.4073</v>
      </c>
      <c r="F24">
        <v>956.43798828000001</v>
      </c>
      <c r="G24">
        <v>1.4553999900000001</v>
      </c>
      <c r="H24">
        <v>9.9000003020963209E+37</v>
      </c>
      <c r="J24" s="2">
        <f>TREND(Calibration!$A$2:$A$4,Calibration!$B$2:$B$4,C24)</f>
        <v>400.6155548390231</v>
      </c>
      <c r="K24" s="2">
        <f>TREND(Calibration!$A$2:$A$4,Calibration!$C$2:$C$4,E24)</f>
        <v>549.61237002950122</v>
      </c>
      <c r="L24" s="2">
        <f>TREND(Calibration!$A$2:$A$4,Calibration!$D$2:$D$4,G24)</f>
        <v>558.94112099231393</v>
      </c>
    </row>
    <row r="25" spans="1:12" x14ac:dyDescent="0.25">
      <c r="A25">
        <v>115087</v>
      </c>
      <c r="B25">
        <v>14.35700035</v>
      </c>
      <c r="C25">
        <v>0.62699996999999996</v>
      </c>
      <c r="D25">
        <v>9.9000003020963209E+37</v>
      </c>
      <c r="E25">
        <v>1.4457000499999999</v>
      </c>
      <c r="F25">
        <v>491.84201050000001</v>
      </c>
      <c r="G25">
        <v>1.4531999799999999</v>
      </c>
      <c r="H25">
        <v>9.9000003020963209E+37</v>
      </c>
      <c r="J25" s="2">
        <f>TREND(Calibration!$A$2:$A$4,Calibration!$B$2:$B$4,C25)</f>
        <v>401.29026274863241</v>
      </c>
      <c r="K25" s="2">
        <f>TREND(Calibration!$A$2:$A$4,Calibration!$C$2:$C$4,E25)</f>
        <v>565.14847448573346</v>
      </c>
      <c r="L25" s="2">
        <f>TREND(Calibration!$A$2:$A$4,Calibration!$D$2:$D$4,G25)</f>
        <v>558.0341911596521</v>
      </c>
    </row>
    <row r="26" spans="1:12" x14ac:dyDescent="0.25">
      <c r="A26">
        <v>120087</v>
      </c>
      <c r="B26">
        <v>14.380000109999999</v>
      </c>
      <c r="C26">
        <v>0.62540001000000001</v>
      </c>
      <c r="D26">
        <v>1059.26403809</v>
      </c>
      <c r="E26">
        <v>1.4137999999999999</v>
      </c>
      <c r="F26">
        <v>686.64398193</v>
      </c>
      <c r="G26">
        <v>1.4553999900000001</v>
      </c>
      <c r="H26">
        <v>9.9000003020963209E+37</v>
      </c>
      <c r="J26" s="2">
        <f>TREND(Calibration!$A$2:$A$4,Calibration!$B$2:$B$4,C26)</f>
        <v>400.30889396039743</v>
      </c>
      <c r="K26" s="2">
        <f>TREND(Calibration!$A$2:$A$4,Calibration!$C$2:$C$4,E26)</f>
        <v>552.24217595333482</v>
      </c>
      <c r="L26" s="2">
        <f>TREND(Calibration!$A$2:$A$4,Calibration!$D$2:$D$4,G26)</f>
        <v>558.94112099231393</v>
      </c>
    </row>
    <row r="27" spans="1:12" x14ac:dyDescent="0.25">
      <c r="A27">
        <v>125087</v>
      </c>
      <c r="B27">
        <v>14.489999770000001</v>
      </c>
      <c r="C27">
        <v>0.62480002999999995</v>
      </c>
      <c r="D27">
        <v>223.99600219999999</v>
      </c>
      <c r="E27">
        <v>1.4549000299999999</v>
      </c>
      <c r="F27">
        <v>9.9000003020963209E+37</v>
      </c>
      <c r="G27">
        <v>1.4553999900000001</v>
      </c>
      <c r="H27">
        <v>1162.7600097699999</v>
      </c>
      <c r="J27" s="2">
        <f>TREND(Calibration!$A$2:$A$4,Calibration!$B$2:$B$4,C27)</f>
        <v>399.94088373166335</v>
      </c>
      <c r="K27" s="2">
        <f>TREND(Calibration!$A$2:$A$4,Calibration!$C$2:$C$4,E27)</f>
        <v>568.87065324006448</v>
      </c>
      <c r="L27" s="2">
        <f>TREND(Calibration!$A$2:$A$4,Calibration!$D$2:$D$4,G27)</f>
        <v>558.94112099231393</v>
      </c>
    </row>
    <row r="28" spans="1:12" x14ac:dyDescent="0.25">
      <c r="A28">
        <v>130086</v>
      </c>
      <c r="B28">
        <v>14.55799961</v>
      </c>
      <c r="C28">
        <v>0.62370002000000002</v>
      </c>
      <c r="D28">
        <v>797.68298340000001</v>
      </c>
      <c r="E28">
        <v>1.33710003</v>
      </c>
      <c r="F28">
        <v>9.9000003020963209E+37</v>
      </c>
      <c r="G28">
        <v>1.4531999799999999</v>
      </c>
      <c r="H28">
        <v>9.9000003020963209E+37</v>
      </c>
      <c r="J28" s="2">
        <f>TREND(Calibration!$A$2:$A$4,Calibration!$B$2:$B$4,C28)</f>
        <v>399.26616968834577</v>
      </c>
      <c r="K28" s="2">
        <f>TREND(Calibration!$A$2:$A$4,Calibration!$C$2:$C$4,E28)</f>
        <v>521.21047818966304</v>
      </c>
      <c r="L28" s="2">
        <f>TREND(Calibration!$A$2:$A$4,Calibration!$D$2:$D$4,G28)</f>
        <v>558.0341911596521</v>
      </c>
    </row>
    <row r="29" spans="1:12" x14ac:dyDescent="0.25">
      <c r="A29">
        <v>135087</v>
      </c>
      <c r="B29">
        <v>14.64599991</v>
      </c>
      <c r="C29">
        <v>0.62480002999999995</v>
      </c>
      <c r="D29">
        <v>1053.5739746100001</v>
      </c>
      <c r="E29">
        <v>1.39489996</v>
      </c>
      <c r="F29">
        <v>9.9000003020963209E+37</v>
      </c>
      <c r="G29">
        <v>1.45220006</v>
      </c>
      <c r="H29">
        <v>9.9000003020963209E+37</v>
      </c>
      <c r="J29" s="2">
        <f>TREND(Calibration!$A$2:$A$4,Calibration!$B$2:$B$4,C29)</f>
        <v>399.94088373166335</v>
      </c>
      <c r="K29" s="2">
        <f>TREND(Calibration!$A$2:$A$4,Calibration!$C$2:$C$4,E29)</f>
        <v>544.59549331445896</v>
      </c>
      <c r="L29" s="2">
        <f>TREND(Calibration!$A$2:$A$4,Calibration!$D$2:$D$4,G29)</f>
        <v>557.62198517955414</v>
      </c>
    </row>
    <row r="30" spans="1:12" x14ac:dyDescent="0.25">
      <c r="A30">
        <v>140087</v>
      </c>
      <c r="B30">
        <v>14.72000027</v>
      </c>
      <c r="C30">
        <v>0.62370002000000002</v>
      </c>
      <c r="D30">
        <v>862.90100098000005</v>
      </c>
      <c r="E30">
        <v>1.37329996</v>
      </c>
      <c r="F30">
        <v>9.9000003020963209E+37</v>
      </c>
      <c r="G30">
        <v>1.45379996</v>
      </c>
      <c r="H30">
        <v>9.9000003020963209E+37</v>
      </c>
      <c r="J30" s="2">
        <f>TREND(Calibration!$A$2:$A$4,Calibration!$B$2:$B$4,C30)</f>
        <v>399.26616968834577</v>
      </c>
      <c r="K30" s="2">
        <f>TREND(Calibration!$A$2:$A$4,Calibration!$C$2:$C$4,E30)</f>
        <v>535.85644593679615</v>
      </c>
      <c r="L30" s="2">
        <f>TREND(Calibration!$A$2:$A$4,Calibration!$D$2:$D$4,G30)</f>
        <v>558.28152629040164</v>
      </c>
    </row>
    <row r="31" spans="1:12" x14ac:dyDescent="0.25">
      <c r="A31">
        <v>145087</v>
      </c>
      <c r="B31">
        <v>14.77900028</v>
      </c>
      <c r="C31">
        <v>0.61890000000000001</v>
      </c>
      <c r="D31">
        <v>833.51202393000005</v>
      </c>
      <c r="E31">
        <v>1.3311999999999999</v>
      </c>
      <c r="F31">
        <v>9.9000003020963209E+37</v>
      </c>
      <c r="G31">
        <v>1.4558999500000001</v>
      </c>
      <c r="H31">
        <v>9.9000003020963209E+37</v>
      </c>
      <c r="J31" s="2">
        <f>TREND(Calibration!$A$2:$A$4,Calibration!$B$2:$B$4,C31)</f>
        <v>396.32197745172482</v>
      </c>
      <c r="K31" s="2">
        <f>TREND(Calibration!$A$2:$A$4,Calibration!$C$2:$C$4,E31)</f>
        <v>518.82341144430973</v>
      </c>
      <c r="L31" s="2">
        <f>TREND(Calibration!$A$2:$A$4,Calibration!$D$2:$D$4,G31)</f>
        <v>559.1472239823629</v>
      </c>
    </row>
    <row r="32" spans="1:12" x14ac:dyDescent="0.25">
      <c r="A32">
        <v>150087</v>
      </c>
      <c r="B32">
        <v>14.817999840000001</v>
      </c>
      <c r="C32">
        <v>0.62</v>
      </c>
      <c r="D32">
        <v>919.92700194999998</v>
      </c>
      <c r="E32">
        <v>1.32529998</v>
      </c>
      <c r="F32">
        <v>9.9000003020963209E+37</v>
      </c>
      <c r="G32">
        <v>1.4553999900000001</v>
      </c>
      <c r="H32">
        <v>1359.7180175799999</v>
      </c>
      <c r="J32" s="2">
        <f>TREND(Calibration!$A$2:$A$4,Calibration!$B$2:$B$4,C32)</f>
        <v>396.99668536133419</v>
      </c>
      <c r="K32" s="2">
        <f>TREND(Calibration!$A$2:$A$4,Calibration!$C$2:$C$4,E32)</f>
        <v>516.43634874481165</v>
      </c>
      <c r="L32" s="2">
        <f>TREND(Calibration!$A$2:$A$4,Calibration!$D$2:$D$4,G32)</f>
        <v>558.94112099231393</v>
      </c>
    </row>
    <row r="33" spans="1:12" x14ac:dyDescent="0.25">
      <c r="A33">
        <v>155088</v>
      </c>
      <c r="B33">
        <v>14.78199959</v>
      </c>
      <c r="C33">
        <v>0.61350000000000005</v>
      </c>
      <c r="D33">
        <v>9.9000003020963209E+37</v>
      </c>
      <c r="E33">
        <v>1.34739995</v>
      </c>
      <c r="F33">
        <v>950.51501465000001</v>
      </c>
      <c r="G33">
        <v>1.45700002</v>
      </c>
      <c r="H33">
        <v>9.9000003020963209E+37</v>
      </c>
      <c r="J33" s="2">
        <f>TREND(Calibration!$A$2:$A$4,Calibration!$B$2:$B$4,C33)</f>
        <v>393.00977498636991</v>
      </c>
      <c r="K33" s="2">
        <f>TREND(Calibration!$A$2:$A$4,Calibration!$C$2:$C$4,E33)</f>
        <v>525.37767674828046</v>
      </c>
      <c r="L33" s="2">
        <f>TREND(Calibration!$A$2:$A$4,Calibration!$D$2:$D$4,G33)</f>
        <v>559.6007156942261</v>
      </c>
    </row>
    <row r="34" spans="1:12" x14ac:dyDescent="0.25">
      <c r="A34">
        <v>160087</v>
      </c>
      <c r="B34">
        <v>14.79800034</v>
      </c>
      <c r="C34">
        <v>0.61669998999999998</v>
      </c>
      <c r="D34">
        <v>816.63299560999997</v>
      </c>
      <c r="E34">
        <v>1.33819997</v>
      </c>
      <c r="F34">
        <v>9.9000003020963209E+37</v>
      </c>
      <c r="G34">
        <v>1.45379996</v>
      </c>
      <c r="H34">
        <v>1323.9959716799999</v>
      </c>
      <c r="J34" s="2">
        <f>TREND(Calibration!$A$2:$A$4,Calibration!$B$2:$B$4,C34)</f>
        <v>394.97255549879787</v>
      </c>
      <c r="K34" s="2">
        <f>TREND(Calibration!$A$2:$A$4,Calibration!$C$2:$C$4,E34)</f>
        <v>521.65549799394944</v>
      </c>
      <c r="L34" s="2">
        <f>TREND(Calibration!$A$2:$A$4,Calibration!$D$2:$D$4,G34)</f>
        <v>558.28152629040164</v>
      </c>
    </row>
    <row r="35" spans="1:12" x14ac:dyDescent="0.25">
      <c r="A35">
        <v>165089</v>
      </c>
      <c r="B35">
        <v>14.772000309999999</v>
      </c>
      <c r="C35">
        <v>0.61350000000000005</v>
      </c>
      <c r="D35">
        <v>9.9000003020963209E+37</v>
      </c>
      <c r="E35">
        <v>1.4121999700000001</v>
      </c>
      <c r="F35">
        <v>844.42199706999997</v>
      </c>
      <c r="G35">
        <v>1.45650005</v>
      </c>
      <c r="H35">
        <v>9.9000003020963209E+37</v>
      </c>
      <c r="J35" s="2">
        <f>TREND(Calibration!$A$2:$A$4,Calibration!$B$2:$B$4,C35)</f>
        <v>393.00977498636991</v>
      </c>
      <c r="K35" s="2">
        <f>TREND(Calibration!$A$2:$A$4,Calibration!$C$2:$C$4,E35)</f>
        <v>551.59482697297926</v>
      </c>
      <c r="L35" s="2">
        <f>TREND(Calibration!$A$2:$A$4,Calibration!$D$2:$D$4,G35)</f>
        <v>559.39460858178757</v>
      </c>
    </row>
    <row r="36" spans="1:12" x14ac:dyDescent="0.25">
      <c r="A36">
        <v>170088</v>
      </c>
      <c r="B36">
        <v>14.75300026</v>
      </c>
      <c r="C36">
        <v>0.61400001999999998</v>
      </c>
      <c r="D36">
        <v>1337.0360107399999</v>
      </c>
      <c r="E36">
        <v>1.4056999699999999</v>
      </c>
      <c r="F36">
        <v>1051.1369628899999</v>
      </c>
      <c r="G36">
        <v>1.4549000299999999</v>
      </c>
      <c r="H36">
        <v>9.9000003020963209E+37</v>
      </c>
      <c r="J36" s="2">
        <f>TREND(Calibration!$A$2:$A$4,Calibration!$B$2:$B$4,C36)</f>
        <v>393.31647266724519</v>
      </c>
      <c r="K36" s="2">
        <f>TREND(Calibration!$A$2:$A$4,Calibration!$C$2:$C$4,E36)</f>
        <v>548.96502104914555</v>
      </c>
      <c r="L36" s="2">
        <f>TREND(Calibration!$A$2:$A$4,Calibration!$D$2:$D$4,G36)</f>
        <v>558.73501800226495</v>
      </c>
    </row>
    <row r="37" spans="1:12" x14ac:dyDescent="0.25">
      <c r="A37">
        <v>175088</v>
      </c>
      <c r="B37">
        <v>14.72999954</v>
      </c>
      <c r="C37">
        <v>0.60750002000000003</v>
      </c>
      <c r="D37">
        <v>9.9000003020963209E+37</v>
      </c>
      <c r="E37">
        <v>1.42460001</v>
      </c>
      <c r="F37">
        <v>881.23297118999994</v>
      </c>
      <c r="G37">
        <v>1.4543000500000001</v>
      </c>
      <c r="H37">
        <v>9.9000003020963209E+37</v>
      </c>
      <c r="J37" s="2">
        <f>TREND(Calibration!$A$2:$A$4,Calibration!$B$2:$B$4,C37)</f>
        <v>389.32956229228091</v>
      </c>
      <c r="K37" s="2">
        <f>TREND(Calibration!$A$2:$A$4,Calibration!$C$2:$C$4,E37)</f>
        <v>556.61170368802152</v>
      </c>
      <c r="L37" s="2">
        <f>TREND(Calibration!$A$2:$A$4,Calibration!$D$2:$D$4,G37)</f>
        <v>558.4876828715154</v>
      </c>
    </row>
    <row r="38" spans="1:12" x14ac:dyDescent="0.25">
      <c r="A38">
        <v>180088</v>
      </c>
      <c r="B38">
        <v>14.708000180000001</v>
      </c>
      <c r="C38">
        <v>0.61350000000000005</v>
      </c>
      <c r="D38">
        <v>1346.5329589800001</v>
      </c>
      <c r="E38">
        <v>1.4407999499999999</v>
      </c>
      <c r="F38">
        <v>993.21997069999998</v>
      </c>
      <c r="G38">
        <v>1.4558999500000001</v>
      </c>
      <c r="H38">
        <v>9.9000003020963209E+37</v>
      </c>
      <c r="J38" s="2">
        <f>TREND(Calibration!$A$2:$A$4,Calibration!$B$2:$B$4,C38)</f>
        <v>393.00977498636991</v>
      </c>
      <c r="K38" s="2">
        <f>TREND(Calibration!$A$2:$A$4,Calibration!$C$2:$C$4,E38)</f>
        <v>563.16596494613691</v>
      </c>
      <c r="L38" s="2">
        <f>TREND(Calibration!$A$2:$A$4,Calibration!$D$2:$D$4,G38)</f>
        <v>559.1472239823629</v>
      </c>
    </row>
    <row r="39" spans="1:12" x14ac:dyDescent="0.25">
      <c r="A39">
        <v>185089</v>
      </c>
      <c r="B39">
        <v>14.635999679999999</v>
      </c>
      <c r="C39">
        <v>0.61129999000000002</v>
      </c>
      <c r="D39">
        <v>9.9000003020963209E+37</v>
      </c>
      <c r="E39">
        <v>1.4203000100000001</v>
      </c>
      <c r="F39">
        <v>218.61500548999999</v>
      </c>
      <c r="G39">
        <v>1.45220006</v>
      </c>
      <c r="H39">
        <v>9.9000003020963209E+37</v>
      </c>
      <c r="J39" s="2">
        <f>TREND(Calibration!$A$2:$A$4,Calibration!$B$2:$B$4,C39)</f>
        <v>391.6603530334429</v>
      </c>
      <c r="K39" s="2">
        <f>TREND(Calibration!$A$2:$A$4,Calibration!$C$2:$C$4,E39)</f>
        <v>554.87198592302389</v>
      </c>
      <c r="L39" s="2">
        <f>TREND(Calibration!$A$2:$A$4,Calibration!$D$2:$D$4,G39)</f>
        <v>557.62198517955414</v>
      </c>
    </row>
    <row r="40" spans="1:12" x14ac:dyDescent="0.25">
      <c r="A40">
        <v>190088</v>
      </c>
      <c r="B40">
        <v>14.635999679999999</v>
      </c>
      <c r="C40">
        <v>0.60970002000000001</v>
      </c>
      <c r="D40">
        <v>502.65600585999999</v>
      </c>
      <c r="E40">
        <v>1.4386999600000001</v>
      </c>
      <c r="F40">
        <v>9.9000003020963209E+37</v>
      </c>
      <c r="G40">
        <v>1.4543000500000001</v>
      </c>
      <c r="H40">
        <v>940.60101318</v>
      </c>
      <c r="J40" s="2">
        <f>TREND(Calibration!$A$2:$A$4,Calibration!$B$2:$B$4,C40)</f>
        <v>390.67897811149959</v>
      </c>
      <c r="K40" s="2">
        <f>TREND(Calibration!$A$2:$A$4,Calibration!$C$2:$C$4,E40)</f>
        <v>562.31633938583059</v>
      </c>
      <c r="L40" s="2">
        <f>TREND(Calibration!$A$2:$A$4,Calibration!$D$2:$D$4,G40)</f>
        <v>558.4876828715154</v>
      </c>
    </row>
    <row r="41" spans="1:12" x14ac:dyDescent="0.25">
      <c r="A41">
        <v>195089</v>
      </c>
      <c r="B41">
        <v>14.574000359999999</v>
      </c>
      <c r="C41">
        <v>0.60650002999999997</v>
      </c>
      <c r="D41">
        <v>1138.2459716799999</v>
      </c>
      <c r="E41">
        <v>1.4531999799999999</v>
      </c>
      <c r="F41">
        <v>9.9000003020963209E+37</v>
      </c>
      <c r="G41">
        <v>1.45379996</v>
      </c>
      <c r="H41">
        <v>1319.7030029299999</v>
      </c>
      <c r="J41" s="2">
        <f>TREND(Calibration!$A$2:$A$4,Calibration!$B$2:$B$4,C41)</f>
        <v>388.71619759907156</v>
      </c>
      <c r="K41" s="2">
        <f>TREND(Calibration!$A$2:$A$4,Calibration!$C$2:$C$4,E41)</f>
        <v>568.18283761532393</v>
      </c>
      <c r="L41" s="2">
        <f>TREND(Calibration!$A$2:$A$4,Calibration!$D$2:$D$4,G41)</f>
        <v>558.28152629040164</v>
      </c>
    </row>
    <row r="42" spans="1:12" x14ac:dyDescent="0.25">
      <c r="A42">
        <v>200089</v>
      </c>
      <c r="B42">
        <v>14.48700047</v>
      </c>
      <c r="C42">
        <v>0.60970002000000001</v>
      </c>
      <c r="D42">
        <v>1113.7239990200001</v>
      </c>
      <c r="E42">
        <v>1.40409994</v>
      </c>
      <c r="F42">
        <v>9.9000003020963209E+37</v>
      </c>
      <c r="G42">
        <v>1.4553999900000001</v>
      </c>
      <c r="H42">
        <v>9.9000003020963209E+37</v>
      </c>
      <c r="J42" s="2">
        <f>TREND(Calibration!$A$2:$A$4,Calibration!$B$2:$B$4,C42)</f>
        <v>390.67897811149959</v>
      </c>
      <c r="K42" s="2">
        <f>TREND(Calibration!$A$2:$A$4,Calibration!$C$2:$C$4,E42)</f>
        <v>548.31767206878988</v>
      </c>
      <c r="L42" s="2">
        <f>TREND(Calibration!$A$2:$A$4,Calibration!$D$2:$D$4,G42)</f>
        <v>558.94112099231393</v>
      </c>
    </row>
    <row r="43" spans="1:12" x14ac:dyDescent="0.25">
      <c r="A43">
        <v>205088</v>
      </c>
      <c r="B43">
        <v>14.375</v>
      </c>
      <c r="C43">
        <v>0.60860002000000002</v>
      </c>
      <c r="D43">
        <v>1274.1219482399999</v>
      </c>
      <c r="E43">
        <v>1.43599999</v>
      </c>
      <c r="F43">
        <v>1276.7030029299999</v>
      </c>
      <c r="G43">
        <v>1.4553999900000001</v>
      </c>
      <c r="H43">
        <v>9.9000003020963209E+37</v>
      </c>
      <c r="J43" s="2">
        <f>TREND(Calibration!$A$2:$A$4,Calibration!$B$2:$B$4,C43)</f>
        <v>390.00427020189028</v>
      </c>
      <c r="K43" s="2">
        <f>TREND(Calibration!$A$2:$A$4,Calibration!$C$2:$C$4,E43)</f>
        <v>561.22397060118851</v>
      </c>
      <c r="L43" s="2">
        <f>TREND(Calibration!$A$2:$A$4,Calibration!$D$2:$D$4,G43)</f>
        <v>558.94112099231393</v>
      </c>
    </row>
    <row r="44" spans="1:12" x14ac:dyDescent="0.25">
      <c r="A44">
        <v>210089</v>
      </c>
      <c r="B44">
        <v>14.31400013</v>
      </c>
      <c r="C44">
        <v>0.60430002000000005</v>
      </c>
      <c r="D44">
        <v>9.9000003020963209E+37</v>
      </c>
      <c r="E44">
        <v>1.43700004</v>
      </c>
      <c r="F44">
        <v>1089.4090576200001</v>
      </c>
      <c r="G44">
        <v>1.4558999500000001</v>
      </c>
      <c r="H44">
        <v>9.9000003020963209E+37</v>
      </c>
      <c r="J44" s="2">
        <f>TREND(Calibration!$A$2:$A$4,Calibration!$B$2:$B$4,C44)</f>
        <v>387.36677564614467</v>
      </c>
      <c r="K44" s="2">
        <f>TREND(Calibration!$A$2:$A$4,Calibration!$C$2:$C$4,E44)</f>
        <v>561.62857635720854</v>
      </c>
      <c r="L44" s="2">
        <f>TREND(Calibration!$A$2:$A$4,Calibration!$D$2:$D$4,G44)</f>
        <v>559.1472239823629</v>
      </c>
    </row>
    <row r="45" spans="1:12" x14ac:dyDescent="0.25">
      <c r="A45">
        <v>215089</v>
      </c>
      <c r="B45">
        <v>14.230999949999999</v>
      </c>
      <c r="C45">
        <v>0.60049998999999998</v>
      </c>
      <c r="D45">
        <v>1020.82299805</v>
      </c>
      <c r="E45">
        <v>1.4105999499999999</v>
      </c>
      <c r="F45">
        <v>1059.8850097699999</v>
      </c>
      <c r="G45">
        <v>1.4549000299999999</v>
      </c>
      <c r="H45">
        <v>9.9000003020963209E+37</v>
      </c>
      <c r="J45" s="2">
        <f>TREND(Calibration!$A$2:$A$4,Calibration!$B$2:$B$4,C45)</f>
        <v>385.03594810273302</v>
      </c>
      <c r="K45" s="2">
        <f>TREND(Calibration!$A$2:$A$4,Calibration!$C$2:$C$4,E45)</f>
        <v>550.94748203847882</v>
      </c>
      <c r="L45" s="2">
        <f>TREND(Calibration!$A$2:$A$4,Calibration!$D$2:$D$4,G45)</f>
        <v>558.73501800226495</v>
      </c>
    </row>
    <row r="46" spans="1:12" x14ac:dyDescent="0.25">
      <c r="A46">
        <v>220089</v>
      </c>
      <c r="B46">
        <v>14.18799973</v>
      </c>
      <c r="C46">
        <v>0.60970002000000001</v>
      </c>
      <c r="D46">
        <v>844.18701171999999</v>
      </c>
      <c r="E46">
        <v>1.3674000500000001</v>
      </c>
      <c r="F46">
        <v>1227.23205566</v>
      </c>
      <c r="G46">
        <v>1.4553999900000001</v>
      </c>
      <c r="H46">
        <v>9.9000003020963209E+37</v>
      </c>
      <c r="J46" s="2">
        <f>TREND(Calibration!$A$2:$A$4,Calibration!$B$2:$B$4,C46)</f>
        <v>390.67897811149959</v>
      </c>
      <c r="K46" s="2">
        <f>TREND(Calibration!$A$2:$A$4,Calibration!$C$2:$C$4,E46)</f>
        <v>533.46942774170611</v>
      </c>
      <c r="L46" s="2">
        <f>TREND(Calibration!$A$2:$A$4,Calibration!$D$2:$D$4,G46)</f>
        <v>558.94112099231393</v>
      </c>
    </row>
    <row r="47" spans="1:12" x14ac:dyDescent="0.25">
      <c r="A47">
        <v>225089</v>
      </c>
      <c r="B47">
        <v>14.16800022</v>
      </c>
      <c r="C47">
        <v>0.61019999000000003</v>
      </c>
      <c r="D47">
        <v>752.01898193</v>
      </c>
      <c r="E47">
        <v>1.36899996</v>
      </c>
      <c r="F47">
        <v>9.9000003020963209E+37</v>
      </c>
      <c r="G47">
        <v>1.4549000299999999</v>
      </c>
      <c r="H47">
        <v>9.9000003020963209E+37</v>
      </c>
      <c r="J47" s="2">
        <f>TREND(Calibration!$A$2:$A$4,Calibration!$B$2:$B$4,C47)</f>
        <v>390.98564512383359</v>
      </c>
      <c r="K47" s="2">
        <f>TREND(Calibration!$A$2:$A$4,Calibration!$C$2:$C$4,E47)</f>
        <v>534.11672817179851</v>
      </c>
      <c r="L47" s="2">
        <f>TREND(Calibration!$A$2:$A$4,Calibration!$D$2:$D$4,G47)</f>
        <v>558.73501800226495</v>
      </c>
    </row>
    <row r="48" spans="1:12" x14ac:dyDescent="0.25">
      <c r="A48">
        <v>230088</v>
      </c>
      <c r="B48">
        <v>14.19999981</v>
      </c>
      <c r="C48">
        <v>0.60809999999999997</v>
      </c>
      <c r="D48">
        <v>907.47198486000002</v>
      </c>
      <c r="E48">
        <v>1.3921999899999999</v>
      </c>
      <c r="F48">
        <v>1206.3060302700001</v>
      </c>
      <c r="G48">
        <v>1.4549000299999999</v>
      </c>
      <c r="H48">
        <v>9.9000003020963209E+37</v>
      </c>
      <c r="J48" s="2">
        <f>TREND(Calibration!$A$2:$A$4,Calibration!$B$2:$B$4,C48)</f>
        <v>389.69757252101488</v>
      </c>
      <c r="K48" s="2">
        <f>TREND(Calibration!$A$2:$A$4,Calibration!$C$2:$C$4,E48)</f>
        <v>543.50312452981677</v>
      </c>
      <c r="L48" s="2">
        <f>TREND(Calibration!$A$2:$A$4,Calibration!$D$2:$D$4,G48)</f>
        <v>558.73501800226495</v>
      </c>
    </row>
    <row r="49" spans="1:12" x14ac:dyDescent="0.25">
      <c r="A49">
        <v>235088</v>
      </c>
      <c r="B49">
        <v>14.26799965</v>
      </c>
      <c r="C49">
        <v>0.61080003000000005</v>
      </c>
      <c r="D49">
        <v>645.47698975000003</v>
      </c>
      <c r="E49">
        <v>1.3883999600000001</v>
      </c>
      <c r="F49">
        <v>971.08001708999996</v>
      </c>
      <c r="G49">
        <v>1.4543000500000001</v>
      </c>
      <c r="H49">
        <v>9.9000003020963209E+37</v>
      </c>
      <c r="J49" s="2">
        <f>TREND(Calibration!$A$2:$A$4,Calibration!$B$2:$B$4,C49)</f>
        <v>391.35369215481722</v>
      </c>
      <c r="K49" s="2">
        <f>TREND(Calibration!$A$2:$A$4,Calibration!$C$2:$C$4,E49)</f>
        <v>541.96568739062525</v>
      </c>
      <c r="L49" s="2">
        <f>TREND(Calibration!$A$2:$A$4,Calibration!$D$2:$D$4,G49)</f>
        <v>558.4876828715154</v>
      </c>
    </row>
    <row r="50" spans="1:12" x14ac:dyDescent="0.25">
      <c r="A50">
        <v>240089</v>
      </c>
      <c r="B50">
        <v>14.291000370000001</v>
      </c>
      <c r="C50">
        <v>0.61240000000000006</v>
      </c>
      <c r="D50">
        <v>1141.6710205100001</v>
      </c>
      <c r="E50">
        <v>1.4148999499999999</v>
      </c>
      <c r="F50">
        <v>330.62100220000002</v>
      </c>
      <c r="G50">
        <v>1.4549000299999999</v>
      </c>
      <c r="H50">
        <v>9.9000003020963209E+37</v>
      </c>
      <c r="J50" s="2">
        <f>TREND(Calibration!$A$2:$A$4,Calibration!$B$2:$B$4,C50)</f>
        <v>392.33506707676054</v>
      </c>
      <c r="K50" s="2">
        <f>TREND(Calibration!$A$2:$A$4,Calibration!$C$2:$C$4,E50)</f>
        <v>552.68719980347646</v>
      </c>
      <c r="L50" s="2">
        <f>TREND(Calibration!$A$2:$A$4,Calibration!$D$2:$D$4,G50)</f>
        <v>558.73501800226495</v>
      </c>
    </row>
    <row r="51" spans="1:12" x14ac:dyDescent="0.25">
      <c r="A51">
        <v>245088</v>
      </c>
      <c r="B51">
        <v>14.338000299999999</v>
      </c>
      <c r="C51">
        <v>0.61619997000000004</v>
      </c>
      <c r="D51">
        <v>445.48199462999997</v>
      </c>
      <c r="E51">
        <v>1.3921999899999999</v>
      </c>
      <c r="F51">
        <v>9.9000003020963209E+37</v>
      </c>
      <c r="G51">
        <v>1.4549000299999999</v>
      </c>
      <c r="H51">
        <v>1161.3630371100001</v>
      </c>
      <c r="J51" s="2">
        <f>TREND(Calibration!$A$2:$A$4,Calibration!$B$2:$B$4,C51)</f>
        <v>394.66585781792259</v>
      </c>
      <c r="K51" s="2">
        <f>TREND(Calibration!$A$2:$A$4,Calibration!$C$2:$C$4,E51)</f>
        <v>543.50312452981677</v>
      </c>
      <c r="L51" s="2">
        <f>TREND(Calibration!$A$2:$A$4,Calibration!$D$2:$D$4,G51)</f>
        <v>558.73501800226495</v>
      </c>
    </row>
    <row r="52" spans="1:12" x14ac:dyDescent="0.25">
      <c r="A52">
        <v>250089</v>
      </c>
      <c r="B52">
        <v>14.36100006</v>
      </c>
      <c r="C52">
        <v>0.62050002999999998</v>
      </c>
      <c r="D52">
        <v>1076.5880127</v>
      </c>
      <c r="E52">
        <v>1.47920001</v>
      </c>
      <c r="F52">
        <v>9.9000003020963209E+37</v>
      </c>
      <c r="G52">
        <v>1.4549000299999999</v>
      </c>
      <c r="H52">
        <v>9.9000003020963209E+37</v>
      </c>
      <c r="J52" s="2">
        <f>TREND(Calibration!$A$2:$A$4,Calibration!$B$2:$B$4,C52)</f>
        <v>397.30338917591774</v>
      </c>
      <c r="K52" s="2">
        <f>TREND(Calibration!$A$2:$A$4,Calibration!$C$2:$C$4,E52)</f>
        <v>578.70207344822461</v>
      </c>
      <c r="L52" s="2">
        <f>TREND(Calibration!$A$2:$A$4,Calibration!$D$2:$D$4,G52)</f>
        <v>558.73501800226495</v>
      </c>
    </row>
    <row r="53" spans="1:12" x14ac:dyDescent="0.25">
      <c r="A53">
        <v>255088</v>
      </c>
      <c r="B53">
        <v>14.397999759999999</v>
      </c>
      <c r="C53">
        <v>0.61729997000000003</v>
      </c>
      <c r="D53">
        <v>1293.90002441</v>
      </c>
      <c r="E53">
        <v>1.4457000499999999</v>
      </c>
      <c r="F53">
        <v>1077.15197754</v>
      </c>
      <c r="G53">
        <v>1.4553999900000001</v>
      </c>
      <c r="H53">
        <v>9.9000003020963209E+37</v>
      </c>
      <c r="J53" s="2">
        <f>TREND(Calibration!$A$2:$A$4,Calibration!$B$2:$B$4,C53)</f>
        <v>395.3405657275319</v>
      </c>
      <c r="K53" s="2">
        <f>TREND(Calibration!$A$2:$A$4,Calibration!$C$2:$C$4,E53)</f>
        <v>565.14847448573346</v>
      </c>
      <c r="L53" s="2">
        <f>TREND(Calibration!$A$2:$A$4,Calibration!$D$2:$D$4,G53)</f>
        <v>558.94112099231393</v>
      </c>
    </row>
    <row r="54" spans="1:12" x14ac:dyDescent="0.25">
      <c r="A54">
        <v>260089</v>
      </c>
      <c r="B54">
        <v>14.42099953</v>
      </c>
      <c r="C54">
        <v>0.61350000000000005</v>
      </c>
      <c r="D54">
        <v>1149.7850341799999</v>
      </c>
      <c r="E54">
        <v>1.403</v>
      </c>
      <c r="F54">
        <v>9.9000003020963209E+37</v>
      </c>
      <c r="G54">
        <v>1.4549000299999999</v>
      </c>
      <c r="H54">
        <v>1282.45703125</v>
      </c>
      <c r="J54" s="2">
        <f>TREND(Calibration!$A$2:$A$4,Calibration!$B$2:$B$4,C54)</f>
        <v>393.00977498636991</v>
      </c>
      <c r="K54" s="2">
        <f>TREND(Calibration!$A$2:$A$4,Calibration!$C$2:$C$4,E54)</f>
        <v>547.87265226450347</v>
      </c>
      <c r="L54" s="2">
        <f>TREND(Calibration!$A$2:$A$4,Calibration!$D$2:$D$4,G54)</f>
        <v>558.73501800226495</v>
      </c>
    </row>
    <row r="55" spans="1:12" x14ac:dyDescent="0.25">
      <c r="A55">
        <v>265089</v>
      </c>
      <c r="B55">
        <v>14.43999958</v>
      </c>
      <c r="C55">
        <v>0.61729997000000003</v>
      </c>
      <c r="D55">
        <v>1338.9350585899999</v>
      </c>
      <c r="E55">
        <v>1.37820005</v>
      </c>
      <c r="F55">
        <v>1120.0860595700001</v>
      </c>
      <c r="G55">
        <v>1.4549000299999999</v>
      </c>
      <c r="H55">
        <v>9.9000003020963209E+37</v>
      </c>
      <c r="J55" s="2">
        <f>TREND(Calibration!$A$2:$A$4,Calibration!$B$2:$B$4,C55)</f>
        <v>395.3405657275319</v>
      </c>
      <c r="K55" s="2">
        <f>TREND(Calibration!$A$2:$A$4,Calibration!$C$2:$C$4,E55)</f>
        <v>537.83895143053746</v>
      </c>
      <c r="L55" s="2">
        <f>TREND(Calibration!$A$2:$A$4,Calibration!$D$2:$D$4,G55)</f>
        <v>558.73501800226495</v>
      </c>
    </row>
    <row r="56" spans="1:12" x14ac:dyDescent="0.25">
      <c r="A56">
        <v>270089</v>
      </c>
      <c r="B56">
        <v>14.506999970000001</v>
      </c>
      <c r="C56">
        <v>0.61129999000000002</v>
      </c>
      <c r="D56">
        <v>1077.2149658200001</v>
      </c>
      <c r="E56">
        <v>1.3242000300000001</v>
      </c>
      <c r="F56">
        <v>1115.7550048799999</v>
      </c>
      <c r="G56">
        <v>1.4602999699999999</v>
      </c>
      <c r="H56">
        <v>9.9000003020963209E+37</v>
      </c>
      <c r="J56" s="2">
        <f>TREND(Calibration!$A$2:$A$4,Calibration!$B$2:$B$4,C56)</f>
        <v>391.6603530334429</v>
      </c>
      <c r="K56" s="2">
        <f>TREND(Calibration!$A$2:$A$4,Calibration!$C$2:$C$4,E56)</f>
        <v>515.99132489467002</v>
      </c>
      <c r="L56" s="2">
        <f>TREND(Calibration!$A$2:$A$4,Calibration!$D$2:$D$4,G56)</f>
        <v>560.96108364768645</v>
      </c>
    </row>
    <row r="57" spans="1:12" x14ac:dyDescent="0.25">
      <c r="A57">
        <v>275089</v>
      </c>
      <c r="B57">
        <v>14.5909996</v>
      </c>
      <c r="C57">
        <v>0.60970002000000001</v>
      </c>
      <c r="D57">
        <v>831.45501708999996</v>
      </c>
      <c r="E57">
        <v>1.31449997</v>
      </c>
      <c r="F57">
        <v>1033.5279541</v>
      </c>
      <c r="G57">
        <v>1.4553999900000001</v>
      </c>
      <c r="H57">
        <v>9.9000003020963209E+37</v>
      </c>
      <c r="J57" s="2">
        <f>TREND(Calibration!$A$2:$A$4,Calibration!$B$2:$B$4,C57)</f>
        <v>390.67897811149959</v>
      </c>
      <c r="K57" s="2">
        <f>TREND(Calibration!$A$2:$A$4,Calibration!$C$2:$C$4,E57)</f>
        <v>512.06682101012507</v>
      </c>
      <c r="L57" s="2">
        <f>TREND(Calibration!$A$2:$A$4,Calibration!$D$2:$D$4,G57)</f>
        <v>558.94112099231393</v>
      </c>
    </row>
    <row r="58" spans="1:12" x14ac:dyDescent="0.25">
      <c r="A58">
        <v>280088</v>
      </c>
      <c r="B58">
        <v>14.70600033</v>
      </c>
      <c r="C58">
        <v>0.61019999000000003</v>
      </c>
      <c r="D58">
        <v>517.86401366999996</v>
      </c>
      <c r="E58">
        <v>1.3393000399999999</v>
      </c>
      <c r="F58">
        <v>1070.4780273399999</v>
      </c>
      <c r="G58">
        <v>1.45379996</v>
      </c>
      <c r="H58">
        <v>9.9000003020963209E+37</v>
      </c>
      <c r="J58" s="2">
        <f>TREND(Calibration!$A$2:$A$4,Calibration!$B$2:$B$4,C58)</f>
        <v>390.98564512383359</v>
      </c>
      <c r="K58" s="2">
        <f>TREND(Calibration!$A$2:$A$4,Calibration!$C$2:$C$4,E58)</f>
        <v>522.10057039435424</v>
      </c>
      <c r="L58" s="2">
        <f>TREND(Calibration!$A$2:$A$4,Calibration!$D$2:$D$4,G58)</f>
        <v>558.28152629040164</v>
      </c>
    </row>
    <row r="59" spans="1:12" x14ac:dyDescent="0.25">
      <c r="A59">
        <v>285088</v>
      </c>
      <c r="B59">
        <v>14.7840004</v>
      </c>
      <c r="C59">
        <v>0.61669998999999998</v>
      </c>
      <c r="D59">
        <v>1089.3409423799999</v>
      </c>
      <c r="E59">
        <v>1.3311999999999999</v>
      </c>
      <c r="F59">
        <v>1092.30700684</v>
      </c>
      <c r="G59">
        <v>1.4553999900000001</v>
      </c>
      <c r="H59">
        <v>9.9000003020963209E+37</v>
      </c>
      <c r="J59" s="2">
        <f>TREND(Calibration!$A$2:$A$4,Calibration!$B$2:$B$4,C59)</f>
        <v>394.97255549879787</v>
      </c>
      <c r="K59" s="2">
        <f>TREND(Calibration!$A$2:$A$4,Calibration!$C$2:$C$4,E59)</f>
        <v>518.82341144430973</v>
      </c>
      <c r="L59" s="2">
        <f>TREND(Calibration!$A$2:$A$4,Calibration!$D$2:$D$4,G59)</f>
        <v>558.94112099231393</v>
      </c>
    </row>
    <row r="60" spans="1:12" x14ac:dyDescent="0.25">
      <c r="A60">
        <v>290088</v>
      </c>
      <c r="B60">
        <v>14.85900021</v>
      </c>
      <c r="C60">
        <v>0.61669998999999998</v>
      </c>
      <c r="D60">
        <v>963.88201904000005</v>
      </c>
      <c r="E60">
        <v>1.3748999799999999</v>
      </c>
      <c r="F60">
        <v>910.99902343999997</v>
      </c>
      <c r="G60">
        <v>1.45650005</v>
      </c>
      <c r="H60">
        <v>9.9000003020963209E+37</v>
      </c>
      <c r="J60" s="2">
        <f>TREND(Calibration!$A$2:$A$4,Calibration!$B$2:$B$4,C60)</f>
        <v>394.97255549879787</v>
      </c>
      <c r="K60" s="2">
        <f>TREND(Calibration!$A$2:$A$4,Calibration!$C$2:$C$4,E60)</f>
        <v>536.50379087129647</v>
      </c>
      <c r="L60" s="2">
        <f>TREND(Calibration!$A$2:$A$4,Calibration!$D$2:$D$4,G60)</f>
        <v>559.39460858178757</v>
      </c>
    </row>
    <row r="61" spans="1:12" x14ac:dyDescent="0.25">
      <c r="A61">
        <v>295089</v>
      </c>
      <c r="B61">
        <v>14.85700035</v>
      </c>
      <c r="C61">
        <v>0.61780000000000002</v>
      </c>
      <c r="D61">
        <v>1254.0770263700001</v>
      </c>
      <c r="E61">
        <v>1.3511999800000001</v>
      </c>
      <c r="F61">
        <v>976.50897216999999</v>
      </c>
      <c r="G61">
        <v>1.45650005</v>
      </c>
      <c r="H61">
        <v>9.9000003020963209E+37</v>
      </c>
      <c r="J61" s="2">
        <f>TREND(Calibration!$A$2:$A$4,Calibration!$B$2:$B$4,C61)</f>
        <v>395.64726954211551</v>
      </c>
      <c r="K61" s="2">
        <f>TREND(Calibration!$A$2:$A$4,Calibration!$C$2:$C$4,E61)</f>
        <v>526.9151138874721</v>
      </c>
      <c r="L61" s="2">
        <f>TREND(Calibration!$A$2:$A$4,Calibration!$D$2:$D$4,G61)</f>
        <v>559.39460858178757</v>
      </c>
    </row>
    <row r="62" spans="1:12" x14ac:dyDescent="0.25">
      <c r="A62">
        <v>300089</v>
      </c>
      <c r="B62">
        <v>14.819000239999999</v>
      </c>
      <c r="C62">
        <v>0.61559998999999999</v>
      </c>
      <c r="D62">
        <v>1137.54199219</v>
      </c>
      <c r="E62">
        <v>1.46619999</v>
      </c>
      <c r="F62">
        <v>9.9000003020963209E+37</v>
      </c>
      <c r="G62">
        <v>1.4576</v>
      </c>
      <c r="H62">
        <v>9.9000003020963209E+37</v>
      </c>
      <c r="J62" s="2">
        <f>TREND(Calibration!$A$2:$A$4,Calibration!$B$2:$B$4,C62)</f>
        <v>394.29784758918851</v>
      </c>
      <c r="K62" s="2">
        <f>TREND(Calibration!$A$2:$A$4,Calibration!$C$2:$C$4,E62)</f>
        <v>573.4424535088466</v>
      </c>
      <c r="L62" s="2">
        <f>TREND(Calibration!$A$2:$A$4,Calibration!$D$2:$D$4,G62)</f>
        <v>559.84805082497576</v>
      </c>
    </row>
    <row r="63" spans="1:12" x14ac:dyDescent="0.25">
      <c r="A63">
        <v>305089</v>
      </c>
      <c r="B63">
        <v>14.78499985</v>
      </c>
      <c r="C63">
        <v>0.61240000000000006</v>
      </c>
      <c r="D63">
        <v>1213.58105469</v>
      </c>
      <c r="E63">
        <v>1.4164999700000001</v>
      </c>
      <c r="F63">
        <v>1344.0219726600001</v>
      </c>
      <c r="G63">
        <v>1.45700002</v>
      </c>
      <c r="H63">
        <v>9.9000003020963209E+37</v>
      </c>
      <c r="J63" s="2">
        <f>TREND(Calibration!$A$2:$A$4,Calibration!$B$2:$B$4,C63)</f>
        <v>392.33506707676054</v>
      </c>
      <c r="K63" s="2">
        <f>TREND(Calibration!$A$2:$A$4,Calibration!$C$2:$C$4,E63)</f>
        <v>553.3345447379769</v>
      </c>
      <c r="L63" s="2">
        <f>TREND(Calibration!$A$2:$A$4,Calibration!$D$2:$D$4,G63)</f>
        <v>559.6007156942261</v>
      </c>
    </row>
    <row r="64" spans="1:12" x14ac:dyDescent="0.25">
      <c r="A64">
        <v>310090</v>
      </c>
      <c r="B64">
        <v>14.72999954</v>
      </c>
      <c r="C64">
        <v>0.61729997000000003</v>
      </c>
      <c r="D64">
        <v>702.74200439000003</v>
      </c>
      <c r="E64">
        <v>1.4592000199999999</v>
      </c>
      <c r="F64">
        <v>1243.7550048799999</v>
      </c>
      <c r="G64">
        <v>1.45650005</v>
      </c>
      <c r="H64">
        <v>9.9000003020963209E+37</v>
      </c>
      <c r="J64" s="2">
        <f>TREND(Calibration!$A$2:$A$4,Calibration!$B$2:$B$4,C64)</f>
        <v>395.3405657275319</v>
      </c>
      <c r="K64" s="2">
        <f>TREND(Calibration!$A$2:$A$4,Calibration!$C$2:$C$4,E64)</f>
        <v>570.61036695920689</v>
      </c>
      <c r="L64" s="2">
        <f>TREND(Calibration!$A$2:$A$4,Calibration!$D$2:$D$4,G64)</f>
        <v>559.39460858178757</v>
      </c>
    </row>
    <row r="65" spans="1:12" x14ac:dyDescent="0.25">
      <c r="A65">
        <v>315089</v>
      </c>
      <c r="B65">
        <v>14.680999760000001</v>
      </c>
      <c r="C65">
        <v>0.61460000000000004</v>
      </c>
      <c r="D65">
        <v>1081.8669433600001</v>
      </c>
      <c r="E65">
        <v>1.4376000200000001</v>
      </c>
      <c r="F65">
        <v>998.68597411999997</v>
      </c>
      <c r="G65">
        <v>1.4558999500000001</v>
      </c>
      <c r="H65">
        <v>9.9000003020963209E+37</v>
      </c>
      <c r="J65" s="2">
        <f>TREND(Calibration!$A$2:$A$4,Calibration!$B$2:$B$4,C65)</f>
        <v>393.68448289597922</v>
      </c>
      <c r="K65" s="2">
        <f>TREND(Calibration!$A$2:$A$4,Calibration!$C$2:$C$4,E65)</f>
        <v>561.87131958154418</v>
      </c>
      <c r="L65" s="2">
        <f>TREND(Calibration!$A$2:$A$4,Calibration!$D$2:$D$4,G65)</f>
        <v>559.1472239823629</v>
      </c>
    </row>
    <row r="66" spans="1:12" x14ac:dyDescent="0.25">
      <c r="A66">
        <v>320088</v>
      </c>
      <c r="B66">
        <v>14.63700008</v>
      </c>
      <c r="C66">
        <v>0.61669998999999998</v>
      </c>
      <c r="D66">
        <v>569.90301513999998</v>
      </c>
      <c r="E66">
        <v>1.46619999</v>
      </c>
      <c r="F66">
        <v>9.9000003020963209E+37</v>
      </c>
      <c r="G66">
        <v>1.4592000199999999</v>
      </c>
      <c r="H66">
        <v>9.9000003020963209E+37</v>
      </c>
      <c r="J66" s="2">
        <f>TREND(Calibration!$A$2:$A$4,Calibration!$B$2:$B$4,C66)</f>
        <v>394.97255549879787</v>
      </c>
      <c r="K66" s="2">
        <f>TREND(Calibration!$A$2:$A$4,Calibration!$C$2:$C$4,E66)</f>
        <v>573.4424535088466</v>
      </c>
      <c r="L66" s="2">
        <f>TREND(Calibration!$A$2:$A$4,Calibration!$D$2:$D$4,G66)</f>
        <v>560.50764140449826</v>
      </c>
    </row>
    <row r="67" spans="1:12" x14ac:dyDescent="0.25">
      <c r="A67">
        <v>325088</v>
      </c>
      <c r="B67">
        <v>14.60700035</v>
      </c>
      <c r="C67">
        <v>0.61510003000000002</v>
      </c>
      <c r="D67">
        <v>1119.5040283200001</v>
      </c>
      <c r="E67">
        <v>1.4099999700000001</v>
      </c>
      <c r="F67">
        <v>1016.75097656</v>
      </c>
      <c r="G67">
        <v>1.4558999500000001</v>
      </c>
      <c r="H67">
        <v>9.9000003020963209E+37</v>
      </c>
      <c r="J67" s="2">
        <f>TREND(Calibration!$A$2:$A$4,Calibration!$B$2:$B$4,C67)</f>
        <v>393.99118671056283</v>
      </c>
      <c r="K67" s="2">
        <f>TREND(Calibration!$A$2:$A$4,Calibration!$C$2:$C$4,E67)</f>
        <v>550.7047388141433</v>
      </c>
      <c r="L67" s="2">
        <f>TREND(Calibration!$A$2:$A$4,Calibration!$D$2:$D$4,G67)</f>
        <v>559.1472239823629</v>
      </c>
    </row>
    <row r="68" spans="1:12" x14ac:dyDescent="0.25">
      <c r="A68">
        <v>330090</v>
      </c>
      <c r="B68">
        <v>14.58699989</v>
      </c>
      <c r="C68">
        <v>0.60809999999999997</v>
      </c>
      <c r="D68">
        <v>9.9000003020963209E+37</v>
      </c>
      <c r="E68">
        <v>1.37759995</v>
      </c>
      <c r="F68">
        <v>959.82299805000002</v>
      </c>
      <c r="G68">
        <v>1.4586000400000001</v>
      </c>
      <c r="H68">
        <v>9.9000003020963209E+37</v>
      </c>
      <c r="J68" s="2">
        <f>TREND(Calibration!$A$2:$A$4,Calibration!$B$2:$B$4,C68)</f>
        <v>389.69757252101488</v>
      </c>
      <c r="K68" s="2">
        <f>TREND(Calibration!$A$2:$A$4,Calibration!$C$2:$C$4,E68)</f>
        <v>537.59615965593855</v>
      </c>
      <c r="L68" s="2">
        <f>TREND(Calibration!$A$2:$A$4,Calibration!$D$2:$D$4,G68)</f>
        <v>560.26030627374871</v>
      </c>
    </row>
    <row r="69" spans="1:12" x14ac:dyDescent="0.25">
      <c r="A69">
        <v>335090</v>
      </c>
      <c r="B69">
        <v>14.57800007</v>
      </c>
      <c r="C69">
        <v>0.61510003000000002</v>
      </c>
      <c r="D69">
        <v>1324.39001465</v>
      </c>
      <c r="E69">
        <v>1.46080005</v>
      </c>
      <c r="F69">
        <v>918.09698486000002</v>
      </c>
      <c r="G69">
        <v>1.45700002</v>
      </c>
      <c r="H69">
        <v>9.9000003020963209E+37</v>
      </c>
      <c r="J69" s="2">
        <f>TREND(Calibration!$A$2:$A$4,Calibration!$B$2:$B$4,C69)</f>
        <v>393.99118671056283</v>
      </c>
      <c r="K69" s="2">
        <f>TREND(Calibration!$A$2:$A$4,Calibration!$C$2:$C$4,E69)</f>
        <v>571.25771593956256</v>
      </c>
      <c r="L69" s="2">
        <f>TREND(Calibration!$A$2:$A$4,Calibration!$D$2:$D$4,G69)</f>
        <v>559.6007156942261</v>
      </c>
    </row>
    <row r="70" spans="1:12" x14ac:dyDescent="0.25">
      <c r="A70">
        <v>340089</v>
      </c>
      <c r="B70">
        <v>14.57800007</v>
      </c>
      <c r="C70">
        <v>0.61290001999999999</v>
      </c>
      <c r="D70">
        <v>962.39501953000001</v>
      </c>
      <c r="E70">
        <v>1.4354000099999999</v>
      </c>
      <c r="F70">
        <v>1340.8979492200001</v>
      </c>
      <c r="G70">
        <v>1.4543000500000001</v>
      </c>
      <c r="H70">
        <v>9.9000003020963209E+37</v>
      </c>
      <c r="J70" s="2">
        <f>TREND(Calibration!$A$2:$A$4,Calibration!$B$2:$B$4,C70)</f>
        <v>392.64176475763583</v>
      </c>
      <c r="K70" s="2">
        <f>TREND(Calibration!$A$2:$A$4,Calibration!$C$2:$C$4,E70)</f>
        <v>560.98122737685287</v>
      </c>
      <c r="L70" s="2">
        <f>TREND(Calibration!$A$2:$A$4,Calibration!$D$2:$D$4,G70)</f>
        <v>558.4876828715154</v>
      </c>
    </row>
    <row r="71" spans="1:12" x14ac:dyDescent="0.25">
      <c r="A71">
        <v>345089</v>
      </c>
      <c r="B71">
        <v>14.494999890000001</v>
      </c>
      <c r="C71">
        <v>0.60110003000000001</v>
      </c>
      <c r="D71">
        <v>1162.9069824200001</v>
      </c>
      <c r="E71">
        <v>1.47109997</v>
      </c>
      <c r="F71">
        <v>1147.54296875</v>
      </c>
      <c r="G71">
        <v>1.4549000299999999</v>
      </c>
      <c r="H71">
        <v>9.9000003020963209E+37</v>
      </c>
      <c r="J71" s="2">
        <f>TREND(Calibration!$A$2:$A$4,Calibration!$B$2:$B$4,C71)</f>
        <v>385.40399513371665</v>
      </c>
      <c r="K71" s="2">
        <f>TREND(Calibration!$A$2:$A$4,Calibration!$C$2:$C$4,E71)</f>
        <v>575.42491449817999</v>
      </c>
      <c r="L71" s="2">
        <f>TREND(Calibration!$A$2:$A$4,Calibration!$D$2:$D$4,G71)</f>
        <v>558.73501800226495</v>
      </c>
    </row>
    <row r="72" spans="1:12" x14ac:dyDescent="0.25">
      <c r="A72">
        <v>350089</v>
      </c>
      <c r="B72">
        <v>14.446000099999999</v>
      </c>
      <c r="C72">
        <v>0.60159998999999997</v>
      </c>
      <c r="D72">
        <v>582.05603026999995</v>
      </c>
      <c r="E72">
        <v>1.45809996</v>
      </c>
      <c r="F72">
        <v>987.64001465000001</v>
      </c>
      <c r="G72">
        <v>1.45650005</v>
      </c>
      <c r="H72">
        <v>9.9000003020963209E+37</v>
      </c>
      <c r="J72" s="2">
        <f>TREND(Calibration!$A$2:$A$4,Calibration!$B$2:$B$4,C72)</f>
        <v>385.71065601234233</v>
      </c>
      <c r="K72" s="2">
        <f>TREND(Calibration!$A$2:$A$4,Calibration!$C$2:$C$4,E72)</f>
        <v>570.16529860465732</v>
      </c>
      <c r="L72" s="2">
        <f>TREND(Calibration!$A$2:$A$4,Calibration!$D$2:$D$4,G72)</f>
        <v>559.39460858178757</v>
      </c>
    </row>
    <row r="73" spans="1:12" x14ac:dyDescent="0.25">
      <c r="A73">
        <v>355090</v>
      </c>
      <c r="B73">
        <v>14.34300041</v>
      </c>
      <c r="C73">
        <v>0.59890001999999998</v>
      </c>
      <c r="D73">
        <v>908.78302001999998</v>
      </c>
      <c r="E73">
        <v>1.43429995</v>
      </c>
      <c r="F73">
        <v>517.18597411999997</v>
      </c>
      <c r="G73">
        <v>1.4592000199999999</v>
      </c>
      <c r="H73">
        <v>9.9000003020963209E+37</v>
      </c>
      <c r="J73" s="2">
        <f>TREND(Calibration!$A$2:$A$4,Calibration!$B$2:$B$4,C73)</f>
        <v>384.05457318078965</v>
      </c>
      <c r="K73" s="2">
        <f>TREND(Calibration!$A$2:$A$4,Calibration!$C$2:$C$4,E73)</f>
        <v>560.53615902230331</v>
      </c>
      <c r="L73" s="2">
        <f>TREND(Calibration!$A$2:$A$4,Calibration!$D$2:$D$4,G73)</f>
        <v>560.50764140449826</v>
      </c>
    </row>
    <row r="74" spans="1:12" x14ac:dyDescent="0.25">
      <c r="A74">
        <v>360089</v>
      </c>
      <c r="B74">
        <v>14.30799961</v>
      </c>
      <c r="C74">
        <v>0.60320001999999995</v>
      </c>
      <c r="D74">
        <v>300.06698607999999</v>
      </c>
      <c r="E74">
        <v>1.4376000200000001</v>
      </c>
      <c r="F74">
        <v>9.9000003020963209E+37</v>
      </c>
      <c r="G74">
        <v>1.4596999900000001</v>
      </c>
      <c r="H74">
        <v>1211.01501465</v>
      </c>
      <c r="J74" s="2">
        <f>TREND(Calibration!$A$2:$A$4,Calibration!$B$2:$B$4,C74)</f>
        <v>386.69206773653525</v>
      </c>
      <c r="K74" s="2">
        <f>TREND(Calibration!$A$2:$A$4,Calibration!$C$2:$C$4,E74)</f>
        <v>561.87131958154418</v>
      </c>
      <c r="L74" s="2">
        <f>TREND(Calibration!$A$2:$A$4,Calibration!$D$2:$D$4,G74)</f>
        <v>560.7137485169369</v>
      </c>
    </row>
    <row r="75" spans="1:12" x14ac:dyDescent="0.25">
      <c r="A75">
        <v>365089</v>
      </c>
      <c r="B75">
        <v>14.208000180000001</v>
      </c>
      <c r="C75">
        <v>0.59670000999999995</v>
      </c>
      <c r="D75">
        <v>9.9000003020963209E+37</v>
      </c>
      <c r="E75">
        <v>1.43649995</v>
      </c>
      <c r="F75">
        <v>676.38201904000005</v>
      </c>
      <c r="G75">
        <v>1.45650005</v>
      </c>
      <c r="H75">
        <v>9.9000003020963209E+37</v>
      </c>
      <c r="J75" s="2">
        <f>TREND(Calibration!$A$2:$A$4,Calibration!$B$2:$B$4,C75)</f>
        <v>382.7051512278627</v>
      </c>
      <c r="K75" s="2">
        <f>TREND(Calibration!$A$2:$A$4,Calibration!$C$2:$C$4,E75)</f>
        <v>561.42624718113927</v>
      </c>
      <c r="L75" s="2">
        <f>TREND(Calibration!$A$2:$A$4,Calibration!$D$2:$D$4,G75)</f>
        <v>559.39460858178757</v>
      </c>
    </row>
    <row r="76" spans="1:12" x14ac:dyDescent="0.25">
      <c r="A76">
        <v>370090</v>
      </c>
      <c r="B76">
        <v>14.166999819999999</v>
      </c>
      <c r="C76">
        <v>0.60159998999999997</v>
      </c>
      <c r="D76">
        <v>782.40600586000005</v>
      </c>
      <c r="E76">
        <v>1.45700002</v>
      </c>
      <c r="F76">
        <v>1027.84802246</v>
      </c>
      <c r="G76">
        <v>1.4586000400000001</v>
      </c>
      <c r="H76">
        <v>9.9000003020963209E+37</v>
      </c>
      <c r="J76" s="2">
        <f>TREND(Calibration!$A$2:$A$4,Calibration!$B$2:$B$4,C76)</f>
        <v>385.71065601234233</v>
      </c>
      <c r="K76" s="2">
        <f>TREND(Calibration!$A$2:$A$4,Calibration!$C$2:$C$4,E76)</f>
        <v>569.72027880037092</v>
      </c>
      <c r="L76" s="2">
        <f>TREND(Calibration!$A$2:$A$4,Calibration!$D$2:$D$4,G76)</f>
        <v>560.26030627374871</v>
      </c>
    </row>
    <row r="77" spans="1:12" x14ac:dyDescent="0.25">
      <c r="A77">
        <v>375091</v>
      </c>
      <c r="B77">
        <v>14.11200047</v>
      </c>
      <c r="C77">
        <v>0.60320001999999995</v>
      </c>
      <c r="D77">
        <v>1211.1020507799999</v>
      </c>
      <c r="E77">
        <v>1.4127000599999999</v>
      </c>
      <c r="F77">
        <v>1080.0090332</v>
      </c>
      <c r="G77">
        <v>1.45650005</v>
      </c>
      <c r="H77">
        <v>9.9000003020963209E+37</v>
      </c>
      <c r="J77" s="2">
        <f>TREND(Calibration!$A$2:$A$4,Calibration!$B$2:$B$4,C77)</f>
        <v>386.69206773653525</v>
      </c>
      <c r="K77" s="2">
        <f>TREND(Calibration!$A$2:$A$4,Calibration!$C$2:$C$4,E77)</f>
        <v>551.79715614904842</v>
      </c>
      <c r="L77" s="2">
        <f>TREND(Calibration!$A$2:$A$4,Calibration!$D$2:$D$4,G77)</f>
        <v>559.39460858178757</v>
      </c>
    </row>
    <row r="78" spans="1:12" x14ac:dyDescent="0.25">
      <c r="A78">
        <v>380090</v>
      </c>
      <c r="B78">
        <v>14.14099979</v>
      </c>
      <c r="C78">
        <v>0.59840000000000004</v>
      </c>
      <c r="D78">
        <v>926.80798340000001</v>
      </c>
      <c r="E78">
        <v>1.3787000199999999</v>
      </c>
      <c r="F78">
        <v>1053.09802246</v>
      </c>
      <c r="G78">
        <v>1.4596999900000001</v>
      </c>
      <c r="H78">
        <v>9.9000003020963209E+37</v>
      </c>
      <c r="J78" s="2">
        <f>TREND(Calibration!$A$2:$A$4,Calibration!$B$2:$B$4,C78)</f>
        <v>383.74787549991436</v>
      </c>
      <c r="K78" s="2">
        <f>TREND(Calibration!$A$2:$A$4,Calibration!$C$2:$C$4,E78)</f>
        <v>538.04123205634335</v>
      </c>
      <c r="L78" s="2">
        <f>TREND(Calibration!$A$2:$A$4,Calibration!$D$2:$D$4,G78)</f>
        <v>560.7137485169369</v>
      </c>
    </row>
    <row r="79" spans="1:12" x14ac:dyDescent="0.25">
      <c r="A79">
        <v>385091</v>
      </c>
      <c r="B79">
        <v>14.15100002</v>
      </c>
      <c r="C79">
        <v>0.59890001999999998</v>
      </c>
      <c r="D79">
        <v>767.21398925999995</v>
      </c>
      <c r="E79">
        <v>1.3550000200000001</v>
      </c>
      <c r="F79">
        <v>765.79400635000002</v>
      </c>
      <c r="G79">
        <v>1.45700002</v>
      </c>
      <c r="H79">
        <v>9.9000003020963209E+37</v>
      </c>
      <c r="J79" s="2">
        <f>TREND(Calibration!$A$2:$A$4,Calibration!$B$2:$B$4,C79)</f>
        <v>384.05457318078965</v>
      </c>
      <c r="K79" s="2">
        <f>TREND(Calibration!$A$2:$A$4,Calibration!$C$2:$C$4,E79)</f>
        <v>528.45255507251909</v>
      </c>
      <c r="L79" s="2">
        <f>TREND(Calibration!$A$2:$A$4,Calibration!$D$2:$D$4,G79)</f>
        <v>559.6007156942261</v>
      </c>
    </row>
    <row r="80" spans="1:12" x14ac:dyDescent="0.25">
      <c r="A80">
        <v>390091</v>
      </c>
      <c r="B80">
        <v>14.14099979</v>
      </c>
      <c r="C80">
        <v>0.60270000000000001</v>
      </c>
      <c r="D80">
        <v>652.03198241999996</v>
      </c>
      <c r="E80">
        <v>1.38789999</v>
      </c>
      <c r="F80">
        <v>826.80700683999999</v>
      </c>
      <c r="G80">
        <v>1.45809996</v>
      </c>
      <c r="H80">
        <v>9.9000003020963209E+37</v>
      </c>
      <c r="J80" s="2">
        <f>TREND(Calibration!$A$2:$A$4,Calibration!$B$2:$B$4,C80)</f>
        <v>386.38537005565996</v>
      </c>
      <c r="K80" s="2">
        <f>TREND(Calibration!$A$2:$A$4,Calibration!$C$2:$C$4,E80)</f>
        <v>541.76340676481914</v>
      </c>
      <c r="L80" s="2">
        <f>TREND(Calibration!$A$2:$A$4,Calibration!$D$2:$D$4,G80)</f>
        <v>560.05415381502462</v>
      </c>
    </row>
    <row r="81" spans="1:12" x14ac:dyDescent="0.25">
      <c r="A81">
        <v>395090</v>
      </c>
      <c r="B81">
        <v>14.13799953</v>
      </c>
      <c r="C81">
        <v>0.60860002000000002</v>
      </c>
      <c r="D81">
        <v>634.75201416000004</v>
      </c>
      <c r="E81">
        <v>1.40840006</v>
      </c>
      <c r="F81">
        <v>1314.33496094</v>
      </c>
      <c r="G81">
        <v>1.4602999699999999</v>
      </c>
      <c r="H81">
        <v>9.9000003020963209E+37</v>
      </c>
      <c r="J81" s="2">
        <f>TREND(Calibration!$A$2:$A$4,Calibration!$B$2:$B$4,C81)</f>
        <v>390.00427020189028</v>
      </c>
      <c r="K81" s="2">
        <f>TREND(Calibration!$A$2:$A$4,Calibration!$C$2:$C$4,E81)</f>
        <v>550.05743838405078</v>
      </c>
      <c r="L81" s="2">
        <f>TREND(Calibration!$A$2:$A$4,Calibration!$D$2:$D$4,G81)</f>
        <v>560.96108364768645</v>
      </c>
    </row>
    <row r="82" spans="1:12" x14ac:dyDescent="0.25">
      <c r="A82">
        <v>400091</v>
      </c>
      <c r="B82">
        <v>14.11900043</v>
      </c>
      <c r="C82">
        <v>0.61400001999999998</v>
      </c>
      <c r="D82">
        <v>1016.62200928</v>
      </c>
      <c r="E82">
        <v>1.4894000300000001</v>
      </c>
      <c r="F82">
        <v>1188.9069824200001</v>
      </c>
      <c r="G82">
        <v>1.4576</v>
      </c>
      <c r="H82">
        <v>9.9000003020963209E+37</v>
      </c>
      <c r="J82" s="2">
        <f>TREND(Calibration!$A$2:$A$4,Calibration!$B$2:$B$4,C82)</f>
        <v>393.31647266724519</v>
      </c>
      <c r="K82" s="2">
        <f>TREND(Calibration!$A$2:$A$4,Calibration!$C$2:$C$4,E82)</f>
        <v>582.82885391272032</v>
      </c>
      <c r="L82" s="2">
        <f>TREND(Calibration!$A$2:$A$4,Calibration!$D$2:$D$4,G82)</f>
        <v>559.84805082497576</v>
      </c>
    </row>
    <row r="83" spans="1:12" x14ac:dyDescent="0.25">
      <c r="A83">
        <v>405090</v>
      </c>
      <c r="B83">
        <v>14.083000180000001</v>
      </c>
      <c r="C83">
        <v>0.61290001999999999</v>
      </c>
      <c r="D83">
        <v>1197.1419677700001</v>
      </c>
      <c r="E83">
        <v>1.4586000400000001</v>
      </c>
      <c r="F83">
        <v>1235.2860107399999</v>
      </c>
      <c r="G83">
        <v>1.45700002</v>
      </c>
      <c r="H83">
        <v>9.9000003020963209E+37</v>
      </c>
      <c r="J83" s="2">
        <f>TREND(Calibration!$A$2:$A$4,Calibration!$B$2:$B$4,C83)</f>
        <v>392.64176475763583</v>
      </c>
      <c r="K83" s="2">
        <f>TREND(Calibration!$A$2:$A$4,Calibration!$C$2:$C$4,E83)</f>
        <v>570.36762373487136</v>
      </c>
      <c r="L83" s="2">
        <f>TREND(Calibration!$A$2:$A$4,Calibration!$D$2:$D$4,G83)</f>
        <v>559.6007156942261</v>
      </c>
    </row>
    <row r="84" spans="1:12" x14ac:dyDescent="0.25">
      <c r="A84">
        <v>410090</v>
      </c>
      <c r="B84">
        <v>14.100999829999999</v>
      </c>
      <c r="C84">
        <v>0.61080003000000005</v>
      </c>
      <c r="D84">
        <v>9.9000003020963209E+37</v>
      </c>
      <c r="E84">
        <v>1.48730004</v>
      </c>
      <c r="F84">
        <v>1307.95495605</v>
      </c>
      <c r="G84">
        <v>1.45809996</v>
      </c>
      <c r="H84">
        <v>9.9000003020963209E+37</v>
      </c>
      <c r="J84" s="2">
        <f>TREND(Calibration!$A$2:$A$4,Calibration!$B$2:$B$4,C84)</f>
        <v>391.35369215481722</v>
      </c>
      <c r="K84" s="2">
        <f>TREND(Calibration!$A$2:$A$4,Calibration!$C$2:$C$4,E84)</f>
        <v>581.97922835241388</v>
      </c>
      <c r="L84" s="2">
        <f>TREND(Calibration!$A$2:$A$4,Calibration!$D$2:$D$4,G84)</f>
        <v>560.05415381502462</v>
      </c>
    </row>
    <row r="85" spans="1:12" x14ac:dyDescent="0.25">
      <c r="A85">
        <v>415108</v>
      </c>
      <c r="B85">
        <v>14.19499969</v>
      </c>
      <c r="C85">
        <v>0.61460000000000004</v>
      </c>
      <c r="D85">
        <v>227.49099731000001</v>
      </c>
      <c r="E85">
        <v>1.45379996</v>
      </c>
      <c r="F85">
        <v>9.9000003020963209E+37</v>
      </c>
      <c r="G85">
        <v>1.4553999900000001</v>
      </c>
      <c r="H85">
        <v>1095.76794434</v>
      </c>
      <c r="J85" s="2">
        <f>TREND(Calibration!$A$2:$A$4,Calibration!$B$2:$B$4,C85)</f>
        <v>393.68448289597922</v>
      </c>
      <c r="K85" s="2">
        <f>TREND(Calibration!$A$2:$A$4,Calibration!$C$2:$C$4,E85)</f>
        <v>568.42558083965969</v>
      </c>
      <c r="L85" s="2">
        <f>TREND(Calibration!$A$2:$A$4,Calibration!$D$2:$D$4,G85)</f>
        <v>558.94112099231393</v>
      </c>
    </row>
    <row r="86" spans="1:12" x14ac:dyDescent="0.25">
      <c r="A86">
        <v>420103</v>
      </c>
      <c r="B86">
        <v>14.21899986</v>
      </c>
      <c r="C86">
        <v>0.61080003000000005</v>
      </c>
      <c r="D86">
        <v>9.9000003020963209E+37</v>
      </c>
      <c r="E86">
        <v>1.42680001</v>
      </c>
      <c r="F86">
        <v>1022.3369751</v>
      </c>
      <c r="G86">
        <v>1.4586000400000001</v>
      </c>
      <c r="H86">
        <v>9.9000003020963209E+37</v>
      </c>
      <c r="J86" s="2">
        <f>TREND(Calibration!$A$2:$A$4,Calibration!$B$2:$B$4,C86)</f>
        <v>391.35369215481722</v>
      </c>
      <c r="K86" s="2">
        <f>TREND(Calibration!$A$2:$A$4,Calibration!$C$2:$C$4,E86)</f>
        <v>557.50179184685749</v>
      </c>
      <c r="L86" s="2">
        <f>TREND(Calibration!$A$2:$A$4,Calibration!$D$2:$D$4,G86)</f>
        <v>560.26030627374871</v>
      </c>
    </row>
    <row r="87" spans="1:12" x14ac:dyDescent="0.25">
      <c r="A87">
        <v>425091</v>
      </c>
      <c r="B87">
        <v>14.329999920000001</v>
      </c>
      <c r="C87">
        <v>0.61510003000000002</v>
      </c>
      <c r="D87">
        <v>778.34899901999995</v>
      </c>
      <c r="E87">
        <v>1.49650002</v>
      </c>
      <c r="F87">
        <v>936.81896973000005</v>
      </c>
      <c r="G87">
        <v>1.45809996</v>
      </c>
      <c r="H87">
        <v>9.9000003020963209E+37</v>
      </c>
      <c r="J87" s="2">
        <f>TREND(Calibration!$A$2:$A$4,Calibration!$B$2:$B$4,C87)</f>
        <v>393.99118671056283</v>
      </c>
      <c r="K87" s="2">
        <f>TREND(Calibration!$A$2:$A$4,Calibration!$C$2:$C$4,E87)</f>
        <v>585.70140710674491</v>
      </c>
      <c r="L87" s="2">
        <f>TREND(Calibration!$A$2:$A$4,Calibration!$D$2:$D$4,G87)</f>
        <v>560.05415381502462</v>
      </c>
    </row>
    <row r="88" spans="1:12" x14ac:dyDescent="0.25">
      <c r="A88">
        <v>430090</v>
      </c>
      <c r="B88">
        <v>14.411000250000001</v>
      </c>
      <c r="C88">
        <v>0.61830001999999995</v>
      </c>
      <c r="D88">
        <v>696.35900878999996</v>
      </c>
      <c r="E88">
        <v>1.4894000300000001</v>
      </c>
      <c r="F88">
        <v>9.9000003020963209E+37</v>
      </c>
      <c r="G88">
        <v>1.45700002</v>
      </c>
      <c r="H88">
        <v>9.9000003020963209E+37</v>
      </c>
      <c r="J88" s="2">
        <f>TREND(Calibration!$A$2:$A$4,Calibration!$B$2:$B$4,C88)</f>
        <v>395.9539672229908</v>
      </c>
      <c r="K88" s="2">
        <f>TREND(Calibration!$A$2:$A$4,Calibration!$C$2:$C$4,E88)</f>
        <v>582.82885391272032</v>
      </c>
      <c r="L88" s="2">
        <f>TREND(Calibration!$A$2:$A$4,Calibration!$D$2:$D$4,G88)</f>
        <v>559.6007156942261</v>
      </c>
    </row>
    <row r="89" spans="1:12" x14ac:dyDescent="0.25">
      <c r="A89">
        <v>435090</v>
      </c>
      <c r="B89">
        <v>14.48799992</v>
      </c>
      <c r="C89">
        <v>0.62159997</v>
      </c>
      <c r="D89">
        <v>1205.5889892600001</v>
      </c>
      <c r="E89">
        <v>1.4830000400000001</v>
      </c>
      <c r="F89">
        <v>1188.5629882799999</v>
      </c>
      <c r="G89">
        <v>1.4549000299999999</v>
      </c>
      <c r="H89">
        <v>9.9000003020963209E+37</v>
      </c>
      <c r="J89" s="2">
        <f>TREND(Calibration!$A$2:$A$4,Calibration!$B$2:$B$4,C89)</f>
        <v>397.9780602832775</v>
      </c>
      <c r="K89" s="2">
        <f>TREND(Calibration!$A$2:$A$4,Calibration!$C$2:$C$4,E89)</f>
        <v>580.23951058741625</v>
      </c>
      <c r="L89" s="2">
        <f>TREND(Calibration!$A$2:$A$4,Calibration!$D$2:$D$4,G89)</f>
        <v>558.73501800226495</v>
      </c>
    </row>
    <row r="90" spans="1:12" x14ac:dyDescent="0.25">
      <c r="A90">
        <v>440090</v>
      </c>
      <c r="B90">
        <v>14.510999679999999</v>
      </c>
      <c r="C90">
        <v>0.62540001000000001</v>
      </c>
      <c r="D90">
        <v>979.11199951000003</v>
      </c>
      <c r="E90">
        <v>1.4505000100000001</v>
      </c>
      <c r="F90">
        <v>9.9000003020963209E+37</v>
      </c>
      <c r="G90">
        <v>1.45650005</v>
      </c>
      <c r="H90">
        <v>9.9000003020963209E+37</v>
      </c>
      <c r="J90" s="2">
        <f>TREND(Calibration!$A$2:$A$4,Calibration!$B$2:$B$4,C90)</f>
        <v>400.30889396039743</v>
      </c>
      <c r="K90" s="2">
        <f>TREND(Calibration!$A$2:$A$4,Calibration!$C$2:$C$4,E90)</f>
        <v>567.09046883068197</v>
      </c>
      <c r="L90" s="2">
        <f>TREND(Calibration!$A$2:$A$4,Calibration!$D$2:$D$4,G90)</f>
        <v>559.39460858178757</v>
      </c>
    </row>
    <row r="91" spans="1:12" x14ac:dyDescent="0.25">
      <c r="A91">
        <v>445103</v>
      </c>
      <c r="B91">
        <v>14.54399967</v>
      </c>
      <c r="C91">
        <v>0.62639999000000002</v>
      </c>
      <c r="D91">
        <v>1115.8940429700001</v>
      </c>
      <c r="E91">
        <v>1.4678000200000001</v>
      </c>
      <c r="F91">
        <v>9.9000003020963209E+37</v>
      </c>
      <c r="G91">
        <v>1.45650005</v>
      </c>
      <c r="H91">
        <v>9.9000003020963209E+37</v>
      </c>
      <c r="J91" s="2">
        <f>TREND(Calibration!$A$2:$A$4,Calibration!$B$2:$B$4,C91)</f>
        <v>400.92225251989845</v>
      </c>
      <c r="K91" s="2">
        <f>TREND(Calibration!$A$2:$A$4,Calibration!$C$2:$C$4,E91)</f>
        <v>574.08980248920227</v>
      </c>
      <c r="L91" s="2">
        <f>TREND(Calibration!$A$2:$A$4,Calibration!$D$2:$D$4,G91)</f>
        <v>559.39460858178757</v>
      </c>
    </row>
    <row r="92" spans="1:12" x14ac:dyDescent="0.25">
      <c r="A92">
        <v>450091</v>
      </c>
      <c r="B92">
        <v>14.583000180000001</v>
      </c>
      <c r="C92">
        <v>0.62319999999999998</v>
      </c>
      <c r="D92">
        <v>1042.60705566</v>
      </c>
      <c r="E92">
        <v>1.5028999999999999</v>
      </c>
      <c r="F92">
        <v>9.9000003020963209E+37</v>
      </c>
      <c r="G92">
        <v>1.4558999500000001</v>
      </c>
      <c r="H92">
        <v>9.9000003020963209E+37</v>
      </c>
      <c r="J92" s="2">
        <f>TREND(Calibration!$A$2:$A$4,Calibration!$B$2:$B$4,C92)</f>
        <v>398.95947200747042</v>
      </c>
      <c r="K92" s="2">
        <f>TREND(Calibration!$A$2:$A$4,Calibration!$C$2:$C$4,E92)</f>
        <v>588.29074638619363</v>
      </c>
      <c r="L92" s="2">
        <f>TREND(Calibration!$A$2:$A$4,Calibration!$D$2:$D$4,G92)</f>
        <v>559.1472239823629</v>
      </c>
    </row>
    <row r="93" spans="1:12" x14ac:dyDescent="0.25">
      <c r="A93">
        <v>455090</v>
      </c>
      <c r="B93">
        <v>14.60499954</v>
      </c>
      <c r="C93">
        <v>0.62099998999999995</v>
      </c>
      <c r="D93">
        <v>882.60900878999996</v>
      </c>
      <c r="E93">
        <v>1.4386999600000001</v>
      </c>
      <c r="F93">
        <v>1371.05895996</v>
      </c>
      <c r="G93">
        <v>1.45700002</v>
      </c>
      <c r="H93">
        <v>9.9000003020963209E+37</v>
      </c>
      <c r="J93" s="2">
        <f>TREND(Calibration!$A$2:$A$4,Calibration!$B$2:$B$4,C93)</f>
        <v>397.61005005454348</v>
      </c>
      <c r="K93" s="2">
        <f>TREND(Calibration!$A$2:$A$4,Calibration!$C$2:$C$4,E93)</f>
        <v>562.31633938583059</v>
      </c>
      <c r="L93" s="2">
        <f>TREND(Calibration!$A$2:$A$4,Calibration!$D$2:$D$4,G93)</f>
        <v>559.6007156942261</v>
      </c>
    </row>
    <row r="94" spans="1:12" x14ac:dyDescent="0.25">
      <c r="A94">
        <v>460090</v>
      </c>
      <c r="B94">
        <v>14.62800026</v>
      </c>
      <c r="C94">
        <v>0.62370002000000002</v>
      </c>
      <c r="D94">
        <v>737.76202393000005</v>
      </c>
      <c r="E94">
        <v>1.42789996</v>
      </c>
      <c r="F94">
        <v>1140.2810058600001</v>
      </c>
      <c r="G94">
        <v>1.4592000199999999</v>
      </c>
      <c r="H94">
        <v>9.9000003020963209E+37</v>
      </c>
      <c r="J94" s="2">
        <f>TREND(Calibration!$A$2:$A$4,Calibration!$B$2:$B$4,C94)</f>
        <v>399.26616968834577</v>
      </c>
      <c r="K94" s="2">
        <f>TREND(Calibration!$A$2:$A$4,Calibration!$C$2:$C$4,E94)</f>
        <v>557.94681569699924</v>
      </c>
      <c r="L94" s="2">
        <f>TREND(Calibration!$A$2:$A$4,Calibration!$D$2:$D$4,G94)</f>
        <v>560.50764140449826</v>
      </c>
    </row>
    <row r="95" spans="1:12" x14ac:dyDescent="0.25">
      <c r="A95">
        <v>465090</v>
      </c>
      <c r="B95">
        <v>14.670000079999999</v>
      </c>
      <c r="C95">
        <v>0.62540001000000001</v>
      </c>
      <c r="D95">
        <v>584.68402100000003</v>
      </c>
      <c r="E95">
        <v>1.42789996</v>
      </c>
      <c r="F95">
        <v>953.18902588000003</v>
      </c>
      <c r="G95">
        <v>1.45650005</v>
      </c>
      <c r="H95">
        <v>9.9000003020963209E+37</v>
      </c>
      <c r="J95" s="2">
        <f>TREND(Calibration!$A$2:$A$4,Calibration!$B$2:$B$4,C95)</f>
        <v>400.30889396039743</v>
      </c>
      <c r="K95" s="2">
        <f>TREND(Calibration!$A$2:$A$4,Calibration!$C$2:$C$4,E95)</f>
        <v>557.94681569699924</v>
      </c>
      <c r="L95" s="2">
        <f>TREND(Calibration!$A$2:$A$4,Calibration!$D$2:$D$4,G95)</f>
        <v>559.39460858178757</v>
      </c>
    </row>
    <row r="96" spans="1:12" x14ac:dyDescent="0.25">
      <c r="A96">
        <v>470090</v>
      </c>
      <c r="B96">
        <v>14.7159996</v>
      </c>
      <c r="C96">
        <v>0.62480002999999995</v>
      </c>
      <c r="D96">
        <v>722.21600341999999</v>
      </c>
      <c r="E96">
        <v>1.4851000299999999</v>
      </c>
      <c r="F96">
        <v>1077.7390136700001</v>
      </c>
      <c r="G96">
        <v>1.4576</v>
      </c>
      <c r="H96">
        <v>9.9000003020963209E+37</v>
      </c>
      <c r="J96" s="2">
        <f>TREND(Calibration!$A$2:$A$4,Calibration!$B$2:$B$4,C96)</f>
        <v>399.94088373166335</v>
      </c>
      <c r="K96" s="2">
        <f>TREND(Calibration!$A$2:$A$4,Calibration!$C$2:$C$4,E96)</f>
        <v>581.08913614772257</v>
      </c>
      <c r="L96" s="2">
        <f>TREND(Calibration!$A$2:$A$4,Calibration!$D$2:$D$4,G96)</f>
        <v>559.84805082497576</v>
      </c>
    </row>
    <row r="97" spans="1:12" x14ac:dyDescent="0.25">
      <c r="A97">
        <v>475090</v>
      </c>
      <c r="B97">
        <v>14.76799965</v>
      </c>
      <c r="C97">
        <v>0.62050002999999998</v>
      </c>
      <c r="D97">
        <v>9.9000003020963209E+37</v>
      </c>
      <c r="E97">
        <v>1.45700002</v>
      </c>
      <c r="F97">
        <v>779.14300536999997</v>
      </c>
      <c r="G97">
        <v>1.4602999699999999</v>
      </c>
      <c r="H97">
        <v>9.9000003020963209E+37</v>
      </c>
      <c r="J97" s="2">
        <f>TREND(Calibration!$A$2:$A$4,Calibration!$B$2:$B$4,C97)</f>
        <v>397.30338917591774</v>
      </c>
      <c r="K97" s="2">
        <f>TREND(Calibration!$A$2:$A$4,Calibration!$C$2:$C$4,E97)</f>
        <v>569.72027880037092</v>
      </c>
      <c r="L97" s="2">
        <f>TREND(Calibration!$A$2:$A$4,Calibration!$D$2:$D$4,G97)</f>
        <v>560.96108364768645</v>
      </c>
    </row>
    <row r="98" spans="1:12" x14ac:dyDescent="0.25">
      <c r="A98">
        <v>480090</v>
      </c>
      <c r="B98">
        <v>14.81299973</v>
      </c>
      <c r="C98">
        <v>0.61830001999999995</v>
      </c>
      <c r="D98">
        <v>918.48602295000001</v>
      </c>
      <c r="E98">
        <v>1.4445999899999999</v>
      </c>
      <c r="F98">
        <v>917.78002930000002</v>
      </c>
      <c r="G98">
        <v>1.4602999699999999</v>
      </c>
      <c r="H98">
        <v>9.9000003020963209E+37</v>
      </c>
      <c r="J98" s="2">
        <f>TREND(Calibration!$A$2:$A$4,Calibration!$B$2:$B$4,C98)</f>
        <v>395.9539672229908</v>
      </c>
      <c r="K98" s="2">
        <f>TREND(Calibration!$A$2:$A$4,Calibration!$C$2:$C$4,E98)</f>
        <v>564.7034061311839</v>
      </c>
      <c r="L98" s="2">
        <f>TREND(Calibration!$A$2:$A$4,Calibration!$D$2:$D$4,G98)</f>
        <v>560.96108364768645</v>
      </c>
    </row>
    <row r="99" spans="1:12" x14ac:dyDescent="0.25">
      <c r="A99">
        <v>485089</v>
      </c>
      <c r="B99">
        <v>14.836000439999999</v>
      </c>
      <c r="C99">
        <v>0.61510003000000002</v>
      </c>
      <c r="D99">
        <v>1106.0410156200001</v>
      </c>
      <c r="E99">
        <v>1.3532999800000001</v>
      </c>
      <c r="F99">
        <v>862.56402588000003</v>
      </c>
      <c r="G99">
        <v>1.4596999900000001</v>
      </c>
      <c r="H99">
        <v>9.9000003020963209E+37</v>
      </c>
      <c r="J99" s="2">
        <f>TREND(Calibration!$A$2:$A$4,Calibration!$B$2:$B$4,C99)</f>
        <v>393.99118671056283</v>
      </c>
      <c r="K99" s="2">
        <f>TREND(Calibration!$A$2:$A$4,Calibration!$C$2:$C$4,E99)</f>
        <v>527.76474349363377</v>
      </c>
      <c r="L99" s="2">
        <f>TREND(Calibration!$A$2:$A$4,Calibration!$D$2:$D$4,G99)</f>
        <v>560.7137485169369</v>
      </c>
    </row>
    <row r="100" spans="1:12" x14ac:dyDescent="0.25">
      <c r="A100">
        <v>490089</v>
      </c>
      <c r="B100">
        <v>14.81000042</v>
      </c>
      <c r="C100">
        <v>0.61129999000000002</v>
      </c>
      <c r="D100">
        <v>656.55999756000006</v>
      </c>
      <c r="E100">
        <v>1.4117000099999999</v>
      </c>
      <c r="F100">
        <v>9.9000003020963209E+37</v>
      </c>
      <c r="G100">
        <v>1.4576</v>
      </c>
      <c r="H100">
        <v>9.9000003020963209E+37</v>
      </c>
      <c r="J100" s="2">
        <f>TREND(Calibration!$A$2:$A$4,Calibration!$B$2:$B$4,C100)</f>
        <v>391.6603530334429</v>
      </c>
      <c r="K100" s="2">
        <f>TREND(Calibration!$A$2:$A$4,Calibration!$C$2:$C$4,E100)</f>
        <v>551.39255039302839</v>
      </c>
      <c r="L100" s="2">
        <f>TREND(Calibration!$A$2:$A$4,Calibration!$D$2:$D$4,G100)</f>
        <v>559.84805082497576</v>
      </c>
    </row>
    <row r="101" spans="1:12" x14ac:dyDescent="0.25">
      <c r="A101">
        <v>495089</v>
      </c>
      <c r="B101">
        <v>14.79300022</v>
      </c>
      <c r="C101">
        <v>0.60919999999999996</v>
      </c>
      <c r="D101">
        <v>1206.47595215</v>
      </c>
      <c r="E101">
        <v>1.38680005</v>
      </c>
      <c r="F101">
        <v>9.9000003020963209E+37</v>
      </c>
      <c r="G101">
        <v>1.4596999900000001</v>
      </c>
      <c r="H101">
        <v>9.9000003020963209E+37</v>
      </c>
      <c r="J101" s="2">
        <f>TREND(Calibration!$A$2:$A$4,Calibration!$B$2:$B$4,C101)</f>
        <v>390.37228043062424</v>
      </c>
      <c r="K101" s="2">
        <f>TREND(Calibration!$A$2:$A$4,Calibration!$C$2:$C$4,E101)</f>
        <v>541.31838696053273</v>
      </c>
      <c r="L101" s="2">
        <f>TREND(Calibration!$A$2:$A$4,Calibration!$D$2:$D$4,G101)</f>
        <v>560.7137485169369</v>
      </c>
    </row>
    <row r="102" spans="1:12" x14ac:dyDescent="0.25">
      <c r="A102">
        <v>500088</v>
      </c>
      <c r="B102">
        <v>14.71199989</v>
      </c>
      <c r="C102">
        <v>0.6038</v>
      </c>
      <c r="D102">
        <v>1029.50598145</v>
      </c>
      <c r="E102">
        <v>1.37329996</v>
      </c>
      <c r="F102">
        <v>9.9000003020963209E+37</v>
      </c>
      <c r="G102">
        <v>1.4586000400000001</v>
      </c>
      <c r="H102">
        <v>9.9000003020963209E+37</v>
      </c>
      <c r="J102" s="2">
        <f>TREND(Calibration!$A$2:$A$4,Calibration!$B$2:$B$4,C102)</f>
        <v>387.06007796526933</v>
      </c>
      <c r="K102" s="2">
        <f>TREND(Calibration!$A$2:$A$4,Calibration!$C$2:$C$4,E102)</f>
        <v>535.85644593679615</v>
      </c>
      <c r="L102" s="2">
        <f>TREND(Calibration!$A$2:$A$4,Calibration!$D$2:$D$4,G102)</f>
        <v>560.26030627374871</v>
      </c>
    </row>
    <row r="103" spans="1:12" x14ac:dyDescent="0.25">
      <c r="A103">
        <v>505088</v>
      </c>
      <c r="B103">
        <v>14.63799953</v>
      </c>
      <c r="C103">
        <v>0.60589999000000005</v>
      </c>
      <c r="D103">
        <v>571.95202637</v>
      </c>
      <c r="E103">
        <v>1.3263000199999999</v>
      </c>
      <c r="F103">
        <v>1149.00097656</v>
      </c>
      <c r="G103">
        <v>1.4619</v>
      </c>
      <c r="H103">
        <v>9.9000003020963209E+37</v>
      </c>
      <c r="J103" s="2">
        <f>TREND(Calibration!$A$2:$A$4,Calibration!$B$2:$B$4,C103)</f>
        <v>388.34815056808799</v>
      </c>
      <c r="K103" s="2">
        <f>TREND(Calibration!$A$2:$A$4,Calibration!$C$2:$C$4,E103)</f>
        <v>516.84095045497634</v>
      </c>
      <c r="L103" s="2">
        <f>TREND(Calibration!$A$2:$A$4,Calibration!$D$2:$D$4,G103)</f>
        <v>561.62067834959862</v>
      </c>
    </row>
    <row r="104" spans="1:12" x14ac:dyDescent="0.25">
      <c r="A104">
        <v>510089</v>
      </c>
      <c r="B104">
        <v>14.51799965</v>
      </c>
      <c r="C104">
        <v>0.60320001999999995</v>
      </c>
      <c r="D104">
        <v>110.61699677</v>
      </c>
      <c r="E104">
        <v>1.3883999600000001</v>
      </c>
      <c r="F104">
        <v>9.9000003020963209E+37</v>
      </c>
      <c r="G104">
        <v>1.46080005</v>
      </c>
      <c r="H104">
        <v>9.9000003020963209E+37</v>
      </c>
      <c r="J104" s="2">
        <f>TREND(Calibration!$A$2:$A$4,Calibration!$B$2:$B$4,C104)</f>
        <v>386.69206773653525</v>
      </c>
      <c r="K104" s="2">
        <f>TREND(Calibration!$A$2:$A$4,Calibration!$C$2:$C$4,E104)</f>
        <v>541.96568739062525</v>
      </c>
      <c r="L104" s="2">
        <f>TREND(Calibration!$A$2:$A$4,Calibration!$D$2:$D$4,G104)</f>
        <v>561.16723610641054</v>
      </c>
    </row>
    <row r="105" spans="1:12" x14ac:dyDescent="0.25">
      <c r="A105">
        <v>515088</v>
      </c>
      <c r="B105">
        <v>14.420000079999999</v>
      </c>
      <c r="C105">
        <v>0.60430002000000005</v>
      </c>
      <c r="D105">
        <v>670.36798095999995</v>
      </c>
      <c r="E105">
        <v>1.38139999</v>
      </c>
      <c r="F105">
        <v>1016.7910156200001</v>
      </c>
      <c r="G105">
        <v>1.4592000199999999</v>
      </c>
      <c r="H105">
        <v>9.9000003020963209E+37</v>
      </c>
      <c r="J105" s="2">
        <f>TREND(Calibration!$A$2:$A$4,Calibration!$B$2:$B$4,C105)</f>
        <v>387.36677564614467</v>
      </c>
      <c r="K105" s="2">
        <f>TREND(Calibration!$A$2:$A$4,Calibration!$C$2:$C$4,E105)</f>
        <v>539.13360084098554</v>
      </c>
      <c r="L105" s="2">
        <f>TREND(Calibration!$A$2:$A$4,Calibration!$D$2:$D$4,G105)</f>
        <v>560.50764140449826</v>
      </c>
    </row>
    <row r="106" spans="1:12" x14ac:dyDescent="0.25">
      <c r="A106">
        <v>520090</v>
      </c>
      <c r="B106">
        <v>14.34300041</v>
      </c>
      <c r="C106">
        <v>0.60589999000000005</v>
      </c>
      <c r="D106">
        <v>594.96697998000002</v>
      </c>
      <c r="E106">
        <v>1.38250005</v>
      </c>
      <c r="F106">
        <v>9.9000003020963209E+37</v>
      </c>
      <c r="G106">
        <v>1.46080005</v>
      </c>
      <c r="H106">
        <v>9.9000003020963209E+37</v>
      </c>
      <c r="J106" s="2">
        <f>TREND(Calibration!$A$2:$A$4,Calibration!$B$2:$B$4,C106)</f>
        <v>388.34815056808799</v>
      </c>
      <c r="K106" s="2">
        <f>TREND(Calibration!$A$2:$A$4,Calibration!$C$2:$C$4,E106)</f>
        <v>539.5786691955351</v>
      </c>
      <c r="L106" s="2">
        <f>TREND(Calibration!$A$2:$A$4,Calibration!$D$2:$D$4,G106)</f>
        <v>561.16723610641054</v>
      </c>
    </row>
    <row r="107" spans="1:12" x14ac:dyDescent="0.25">
      <c r="A107">
        <v>525089</v>
      </c>
      <c r="B107">
        <v>14.32900047</v>
      </c>
      <c r="C107">
        <v>0.60000001999999997</v>
      </c>
      <c r="D107">
        <v>1314.1560058600001</v>
      </c>
      <c r="E107">
        <v>1.3458000400000001</v>
      </c>
      <c r="F107">
        <v>964.22497558999999</v>
      </c>
      <c r="G107">
        <v>1.46080005</v>
      </c>
      <c r="H107">
        <v>9.9000003020963209E+37</v>
      </c>
      <c r="J107" s="2">
        <f>TREND(Calibration!$A$2:$A$4,Calibration!$B$2:$B$4,C107)</f>
        <v>384.72928109039901</v>
      </c>
      <c r="K107" s="2">
        <f>TREND(Calibration!$A$2:$A$4,Calibration!$C$2:$C$4,E107)</f>
        <v>524.73037631818806</v>
      </c>
      <c r="L107" s="2">
        <f>TREND(Calibration!$A$2:$A$4,Calibration!$D$2:$D$4,G107)</f>
        <v>561.16723610641054</v>
      </c>
    </row>
    <row r="108" spans="1:12" x14ac:dyDescent="0.25">
      <c r="A108">
        <v>530088</v>
      </c>
      <c r="B108">
        <v>14.338999749999999</v>
      </c>
      <c r="C108">
        <v>0.59840000000000004</v>
      </c>
      <c r="D108">
        <v>979.52801513999998</v>
      </c>
      <c r="E108">
        <v>1.3479000299999999</v>
      </c>
      <c r="F108">
        <v>790.84497069999998</v>
      </c>
      <c r="G108">
        <v>1.4586000400000001</v>
      </c>
      <c r="H108">
        <v>9.9000003020963209E+37</v>
      </c>
      <c r="J108" s="2">
        <f>TREND(Calibration!$A$2:$A$4,Calibration!$B$2:$B$4,C108)</f>
        <v>383.74787549991436</v>
      </c>
      <c r="K108" s="2">
        <f>TREND(Calibration!$A$2:$A$4,Calibration!$C$2:$C$4,E108)</f>
        <v>525.58000187849439</v>
      </c>
      <c r="L108" s="2">
        <f>TREND(Calibration!$A$2:$A$4,Calibration!$D$2:$D$4,G108)</f>
        <v>560.26030627374871</v>
      </c>
    </row>
    <row r="109" spans="1:12" x14ac:dyDescent="0.25">
      <c r="A109">
        <v>535089</v>
      </c>
      <c r="B109">
        <v>14.32900047</v>
      </c>
      <c r="C109">
        <v>0.60049998999999998</v>
      </c>
      <c r="D109">
        <v>846.96398925999995</v>
      </c>
      <c r="E109">
        <v>1.3479000299999999</v>
      </c>
      <c r="F109">
        <v>650.78698729999996</v>
      </c>
      <c r="G109">
        <v>1.4596999900000001</v>
      </c>
      <c r="H109">
        <v>9.9000003020963209E+37</v>
      </c>
      <c r="J109" s="2">
        <f>TREND(Calibration!$A$2:$A$4,Calibration!$B$2:$B$4,C109)</f>
        <v>385.03594810273302</v>
      </c>
      <c r="K109" s="2">
        <f>TREND(Calibration!$A$2:$A$4,Calibration!$C$2:$C$4,E109)</f>
        <v>525.58000187849439</v>
      </c>
      <c r="L109" s="2">
        <f>TREND(Calibration!$A$2:$A$4,Calibration!$D$2:$D$4,G109)</f>
        <v>560.7137485169369</v>
      </c>
    </row>
    <row r="110" spans="1:12" x14ac:dyDescent="0.25">
      <c r="A110">
        <v>540088</v>
      </c>
      <c r="B110">
        <v>14.338999749999999</v>
      </c>
      <c r="C110">
        <v>0.59890001999999998</v>
      </c>
      <c r="D110">
        <v>1253.20800781</v>
      </c>
      <c r="E110">
        <v>1.34689999</v>
      </c>
      <c r="F110">
        <v>718.96600341999999</v>
      </c>
      <c r="G110">
        <v>1.4613000199999999</v>
      </c>
      <c r="H110">
        <v>9.9000003020963209E+37</v>
      </c>
      <c r="J110" s="2">
        <f>TREND(Calibration!$A$2:$A$4,Calibration!$B$2:$B$4,C110)</f>
        <v>384.05457318078965</v>
      </c>
      <c r="K110" s="2">
        <f>TREND(Calibration!$A$2:$A$4,Calibration!$C$2:$C$4,E110)</f>
        <v>525.1754001683297</v>
      </c>
      <c r="L110" s="2">
        <f>TREND(Calibration!$A$2:$A$4,Calibration!$D$2:$D$4,G110)</f>
        <v>561.37334321884907</v>
      </c>
    </row>
    <row r="111" spans="1:12" x14ac:dyDescent="0.25">
      <c r="A111">
        <v>545089</v>
      </c>
      <c r="B111">
        <v>14.28100014</v>
      </c>
      <c r="C111">
        <v>0.60110003000000001</v>
      </c>
      <c r="D111">
        <v>609.32702637</v>
      </c>
      <c r="E111">
        <v>1.34630001</v>
      </c>
      <c r="F111">
        <v>501.96701050000001</v>
      </c>
      <c r="G111">
        <v>1.4592000199999999</v>
      </c>
      <c r="H111">
        <v>9.9000003020963209E+37</v>
      </c>
      <c r="J111" s="2">
        <f>TREND(Calibration!$A$2:$A$4,Calibration!$B$2:$B$4,C111)</f>
        <v>385.40399513371665</v>
      </c>
      <c r="K111" s="2">
        <f>TREND(Calibration!$A$2:$A$4,Calibration!$C$2:$C$4,E111)</f>
        <v>524.93265694399406</v>
      </c>
      <c r="L111" s="2">
        <f>TREND(Calibration!$A$2:$A$4,Calibration!$D$2:$D$4,G111)</f>
        <v>560.50764140449826</v>
      </c>
    </row>
    <row r="112" spans="1:12" x14ac:dyDescent="0.25">
      <c r="A112">
        <v>550088</v>
      </c>
      <c r="B112">
        <v>14.244999890000001</v>
      </c>
      <c r="C112">
        <v>0.60270000000000001</v>
      </c>
      <c r="D112">
        <v>628.22302246000004</v>
      </c>
      <c r="E112">
        <v>1.45650005</v>
      </c>
      <c r="F112">
        <v>542.60498046999999</v>
      </c>
      <c r="G112">
        <v>1.4635000199999999</v>
      </c>
      <c r="H112">
        <v>9.9000003020963209E+37</v>
      </c>
      <c r="J112" s="2">
        <f>TREND(Calibration!$A$2:$A$4,Calibration!$B$2:$B$4,C112)</f>
        <v>386.38537005565996</v>
      </c>
      <c r="K112" s="2">
        <f>TREND(Calibration!$A$2:$A$4,Calibration!$C$2:$C$4,E112)</f>
        <v>569.51799817456492</v>
      </c>
      <c r="L112" s="2">
        <f>TREND(Calibration!$A$2:$A$4,Calibration!$D$2:$D$4,G112)</f>
        <v>562.28026892912123</v>
      </c>
    </row>
    <row r="113" spans="1:12" x14ac:dyDescent="0.25">
      <c r="A113">
        <v>555088</v>
      </c>
      <c r="B113">
        <v>14.2159996</v>
      </c>
      <c r="C113">
        <v>0.60809999999999997</v>
      </c>
      <c r="D113">
        <v>1173.07299805</v>
      </c>
      <c r="E113">
        <v>1.42789996</v>
      </c>
      <c r="F113">
        <v>488.04000853999997</v>
      </c>
      <c r="G113">
        <v>1.4619</v>
      </c>
      <c r="H113">
        <v>9.9000003020963209E+37</v>
      </c>
      <c r="J113" s="2">
        <f>TREND(Calibration!$A$2:$A$4,Calibration!$B$2:$B$4,C113)</f>
        <v>389.69757252101488</v>
      </c>
      <c r="K113" s="2">
        <f>TREND(Calibration!$A$2:$A$4,Calibration!$C$2:$C$4,E113)</f>
        <v>557.94681569699924</v>
      </c>
      <c r="L113" s="2">
        <f>TREND(Calibration!$A$2:$A$4,Calibration!$D$2:$D$4,G113)</f>
        <v>561.62067834959862</v>
      </c>
    </row>
    <row r="114" spans="1:12" x14ac:dyDescent="0.25">
      <c r="A114">
        <v>560089</v>
      </c>
      <c r="B114">
        <v>14.18599987</v>
      </c>
      <c r="C114">
        <v>0.60860002000000002</v>
      </c>
      <c r="D114">
        <v>839.77099609000004</v>
      </c>
      <c r="E114">
        <v>1.43920004</v>
      </c>
      <c r="F114">
        <v>617.52600098000005</v>
      </c>
      <c r="G114">
        <v>1.4602999699999999</v>
      </c>
      <c r="H114">
        <v>9.9000003020963209E+37</v>
      </c>
      <c r="J114" s="2">
        <f>TREND(Calibration!$A$2:$A$4,Calibration!$B$2:$B$4,C114)</f>
        <v>390.00427020189028</v>
      </c>
      <c r="K114" s="2">
        <f>TREND(Calibration!$A$2:$A$4,Calibration!$C$2:$C$4,E114)</f>
        <v>562.51866451604451</v>
      </c>
      <c r="L114" s="2">
        <f>TREND(Calibration!$A$2:$A$4,Calibration!$D$2:$D$4,G114)</f>
        <v>560.96108364768645</v>
      </c>
    </row>
    <row r="115" spans="1:12" x14ac:dyDescent="0.25">
      <c r="A115">
        <v>565090</v>
      </c>
      <c r="B115">
        <v>14.222000120000001</v>
      </c>
      <c r="C115">
        <v>0.61400001999999998</v>
      </c>
      <c r="D115">
        <v>186.98800659</v>
      </c>
      <c r="E115">
        <v>1.4105999499999999</v>
      </c>
      <c r="F115">
        <v>9.9000003020963209E+37</v>
      </c>
      <c r="G115">
        <v>1.46080005</v>
      </c>
      <c r="H115">
        <v>1190.65197754</v>
      </c>
      <c r="J115" s="2">
        <f>TREND(Calibration!$A$2:$A$4,Calibration!$B$2:$B$4,C115)</f>
        <v>393.31647266724519</v>
      </c>
      <c r="K115" s="2">
        <f>TREND(Calibration!$A$2:$A$4,Calibration!$C$2:$C$4,E115)</f>
        <v>550.94748203847882</v>
      </c>
      <c r="L115" s="2">
        <f>TREND(Calibration!$A$2:$A$4,Calibration!$D$2:$D$4,G115)</f>
        <v>561.16723610641054</v>
      </c>
    </row>
    <row r="116" spans="1:12" x14ac:dyDescent="0.25">
      <c r="A116">
        <v>570090</v>
      </c>
      <c r="B116">
        <v>14.18299961</v>
      </c>
      <c r="C116">
        <v>0.61460000000000004</v>
      </c>
      <c r="D116">
        <v>9.9000003020963209E+37</v>
      </c>
      <c r="E116">
        <v>1.3976000500000001</v>
      </c>
      <c r="F116">
        <v>1063.0780029299999</v>
      </c>
      <c r="G116">
        <v>1.4596999900000001</v>
      </c>
      <c r="H116">
        <v>9.9000003020963209E+37</v>
      </c>
      <c r="J116" s="2">
        <f>TREND(Calibration!$A$2:$A$4,Calibration!$B$2:$B$4,C116)</f>
        <v>393.68448289597922</v>
      </c>
      <c r="K116" s="2">
        <f>TREND(Calibration!$A$2:$A$4,Calibration!$C$2:$C$4,E116)</f>
        <v>545.6879106493642</v>
      </c>
      <c r="L116" s="2">
        <f>TREND(Calibration!$A$2:$A$4,Calibration!$D$2:$D$4,G116)</f>
        <v>560.7137485169369</v>
      </c>
    </row>
    <row r="117" spans="1:12" x14ac:dyDescent="0.25">
      <c r="A117">
        <v>575089</v>
      </c>
      <c r="B117">
        <v>14.29300022</v>
      </c>
      <c r="C117">
        <v>0.61780000000000002</v>
      </c>
      <c r="D117">
        <v>1099.17700195</v>
      </c>
      <c r="E117">
        <v>1.42079997</v>
      </c>
      <c r="F117">
        <v>989.01098633000004</v>
      </c>
      <c r="G117">
        <v>1.4635000199999999</v>
      </c>
      <c r="H117">
        <v>9.9000003020963209E+37</v>
      </c>
      <c r="J117" s="2">
        <f>TREND(Calibration!$A$2:$A$4,Calibration!$B$2:$B$4,C117)</f>
        <v>395.64726954211551</v>
      </c>
      <c r="K117" s="2">
        <f>TREND(Calibration!$A$2:$A$4,Calibration!$C$2:$C$4,E117)</f>
        <v>555.07426250297465</v>
      </c>
      <c r="L117" s="2">
        <f>TREND(Calibration!$A$2:$A$4,Calibration!$D$2:$D$4,G117)</f>
        <v>562.28026892912123</v>
      </c>
    </row>
    <row r="118" spans="1:12" x14ac:dyDescent="0.25">
      <c r="A118">
        <v>580089</v>
      </c>
      <c r="B118">
        <v>14.397000309999999</v>
      </c>
      <c r="C118">
        <v>0.61940002000000005</v>
      </c>
      <c r="D118">
        <v>594.24401854999996</v>
      </c>
      <c r="E118">
        <v>1.3890000600000001</v>
      </c>
      <c r="F118">
        <v>1001.48498535</v>
      </c>
      <c r="G118">
        <v>1.4641</v>
      </c>
      <c r="H118">
        <v>9.9000003020963209E+37</v>
      </c>
      <c r="J118" s="2">
        <f>TREND(Calibration!$A$2:$A$4,Calibration!$B$2:$B$4,C118)</f>
        <v>396.62867513260022</v>
      </c>
      <c r="K118" s="2">
        <f>TREND(Calibration!$A$2:$A$4,Calibration!$C$2:$C$4,E118)</f>
        <v>542.20847916522405</v>
      </c>
      <c r="L118" s="2">
        <f>TREND(Calibration!$A$2:$A$4,Calibration!$D$2:$D$4,G118)</f>
        <v>562.5276040598709</v>
      </c>
    </row>
    <row r="119" spans="1:12" x14ac:dyDescent="0.25">
      <c r="A119">
        <v>585090</v>
      </c>
      <c r="B119">
        <v>14.43900013</v>
      </c>
      <c r="C119">
        <v>0.61460000000000004</v>
      </c>
      <c r="D119">
        <v>629.14599609000004</v>
      </c>
      <c r="E119">
        <v>1.3890000600000001</v>
      </c>
      <c r="F119">
        <v>1329.8540039100001</v>
      </c>
      <c r="G119">
        <v>1.4623999599999999</v>
      </c>
      <c r="H119">
        <v>9.9000003020963209E+37</v>
      </c>
      <c r="J119" s="2">
        <f>TREND(Calibration!$A$2:$A$4,Calibration!$B$2:$B$4,C119)</f>
        <v>393.68448289597922</v>
      </c>
      <c r="K119" s="2">
        <f>TREND(Calibration!$A$2:$A$4,Calibration!$C$2:$C$4,E119)</f>
        <v>542.20847916522405</v>
      </c>
      <c r="L119" s="2">
        <f>TREND(Calibration!$A$2:$A$4,Calibration!$D$2:$D$4,G119)</f>
        <v>561.8267813396476</v>
      </c>
    </row>
    <row r="120" spans="1:12" x14ac:dyDescent="0.25">
      <c r="A120">
        <v>590090</v>
      </c>
      <c r="B120">
        <v>14.501000400000001</v>
      </c>
      <c r="C120">
        <v>0.61729997000000003</v>
      </c>
      <c r="D120">
        <v>635.68298340000001</v>
      </c>
      <c r="E120">
        <v>1.38030005</v>
      </c>
      <c r="F120">
        <v>1344.02502441</v>
      </c>
      <c r="G120">
        <v>1.4619</v>
      </c>
      <c r="H120">
        <v>9.9000003020963209E+37</v>
      </c>
      <c r="J120" s="2">
        <f>TREND(Calibration!$A$2:$A$4,Calibration!$B$2:$B$4,C120)</f>
        <v>395.3405657275319</v>
      </c>
      <c r="K120" s="2">
        <f>TREND(Calibration!$A$2:$A$4,Calibration!$C$2:$C$4,E120)</f>
        <v>538.68858103669902</v>
      </c>
      <c r="L120" s="2">
        <f>TREND(Calibration!$A$2:$A$4,Calibration!$D$2:$D$4,G120)</f>
        <v>561.62067834959862</v>
      </c>
    </row>
    <row r="121" spans="1:12" x14ac:dyDescent="0.25">
      <c r="A121">
        <v>595090</v>
      </c>
      <c r="B121">
        <v>14.541999819999999</v>
      </c>
      <c r="C121">
        <v>0.62</v>
      </c>
      <c r="D121">
        <v>786.66802978999999</v>
      </c>
      <c r="E121">
        <v>1.41869998</v>
      </c>
      <c r="F121">
        <v>1108.5780029299999</v>
      </c>
      <c r="G121">
        <v>1.4619</v>
      </c>
      <c r="H121">
        <v>9.9000003020963209E+37</v>
      </c>
      <c r="J121" s="2">
        <f>TREND(Calibration!$A$2:$A$4,Calibration!$B$2:$B$4,C121)</f>
        <v>396.99668536133419</v>
      </c>
      <c r="K121" s="2">
        <f>TREND(Calibration!$A$2:$A$4,Calibration!$C$2:$C$4,E121)</f>
        <v>554.22463694266821</v>
      </c>
      <c r="L121" s="2">
        <f>TREND(Calibration!$A$2:$A$4,Calibration!$D$2:$D$4,G121)</f>
        <v>561.62067834959862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41"/>
  <sheetViews>
    <sheetView workbookViewId="0">
      <selection activeCell="E7" sqref="E7"/>
    </sheetView>
  </sheetViews>
  <sheetFormatPr defaultRowHeight="15" x14ac:dyDescent="0.25"/>
  <cols>
    <col min="10" max="12" width="9.140625" style="2"/>
  </cols>
  <sheetData>
    <row r="1" spans="1:14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4" x14ac:dyDescent="0.25">
      <c r="A2">
        <v>106</v>
      </c>
      <c r="B2">
        <v>14.574000359999999</v>
      </c>
      <c r="C2">
        <v>0.61350000000000005</v>
      </c>
      <c r="D2">
        <v>749.43103026999995</v>
      </c>
      <c r="E2">
        <v>1.4673000599999999</v>
      </c>
      <c r="F2">
        <v>990.38598633000004</v>
      </c>
      <c r="G2">
        <v>1.4596999900000001</v>
      </c>
      <c r="H2">
        <v>9.9000003020963209E+37</v>
      </c>
      <c r="J2" s="2">
        <f>TREND(Calibration!$A$2:$A$4,Calibration!$B$2:$B$4,C2)</f>
        <v>393.00977498636991</v>
      </c>
      <c r="K2" s="2">
        <f>TREND(Calibration!$A$2:$A$4,Calibration!$C$2:$C$4,E2)</f>
        <v>573.88752590925151</v>
      </c>
      <c r="L2" s="2">
        <f>TREND(Calibration!$A$2:$A$4,Calibration!$D$2:$D$4,G2)</f>
        <v>560.7137485169369</v>
      </c>
      <c r="N2" s="2">
        <f>AVERAGE(J2:J265)</f>
        <v>392.48585570736645</v>
      </c>
    </row>
    <row r="3" spans="1:14" x14ac:dyDescent="0.25">
      <c r="A3">
        <v>5077</v>
      </c>
      <c r="B3">
        <v>14.62699986</v>
      </c>
      <c r="C3">
        <v>0.61940002000000005</v>
      </c>
      <c r="D3">
        <v>236.75999451000001</v>
      </c>
      <c r="E3">
        <v>1.4737999399999999</v>
      </c>
      <c r="F3">
        <v>9.9000003020963209E+37</v>
      </c>
      <c r="G3">
        <v>1.4619</v>
      </c>
      <c r="H3">
        <v>9.9000003020963209E+37</v>
      </c>
      <c r="J3" s="2">
        <f>TREND(Calibration!$A$2:$A$4,Calibration!$B$2:$B$4,C3)</f>
        <v>396.62867513260022</v>
      </c>
      <c r="K3" s="2">
        <f>TREND(Calibration!$A$2:$A$4,Calibration!$C$2:$C$4,E3)</f>
        <v>576.51728328282195</v>
      </c>
      <c r="L3" s="2">
        <f>TREND(Calibration!$A$2:$A$4,Calibration!$D$2:$D$4,G3)</f>
        <v>561.62067834959862</v>
      </c>
    </row>
    <row r="4" spans="1:14" x14ac:dyDescent="0.25">
      <c r="A4">
        <v>10082</v>
      </c>
      <c r="B4">
        <v>14.614000320000001</v>
      </c>
      <c r="C4">
        <v>0.61830001999999995</v>
      </c>
      <c r="D4">
        <v>9.9000003020963209E+37</v>
      </c>
      <c r="E4">
        <v>1.4630000599999999</v>
      </c>
      <c r="F4">
        <v>578.11602783000001</v>
      </c>
      <c r="G4">
        <v>1.4596999900000001</v>
      </c>
      <c r="H4">
        <v>9.9000003020963209E+37</v>
      </c>
      <c r="J4" s="2">
        <f>TREND(Calibration!$A$2:$A$4,Calibration!$B$2:$B$4,C4)</f>
        <v>395.9539672229908</v>
      </c>
      <c r="K4" s="2">
        <f>TREND(Calibration!$A$2:$A$4,Calibration!$C$2:$C$4,E4)</f>
        <v>572.14780814425387</v>
      </c>
      <c r="L4" s="2">
        <f>TREND(Calibration!$A$2:$A$4,Calibration!$D$2:$D$4,G4)</f>
        <v>560.7137485169369</v>
      </c>
    </row>
    <row r="5" spans="1:14" x14ac:dyDescent="0.25">
      <c r="A5">
        <v>15078</v>
      </c>
      <c r="B5">
        <v>14.730999949999999</v>
      </c>
      <c r="C5">
        <v>0.61830001999999995</v>
      </c>
      <c r="D5">
        <v>628.51800536999997</v>
      </c>
      <c r="E5">
        <v>1.2615000000000001</v>
      </c>
      <c r="F5">
        <v>750.24902343999997</v>
      </c>
      <c r="G5">
        <v>1.46080005</v>
      </c>
      <c r="H5">
        <v>9.9000003020963209E+37</v>
      </c>
      <c r="J5" s="2">
        <f>TREND(Calibration!$A$2:$A$4,Calibration!$B$2:$B$4,C5)</f>
        <v>395.9539672229908</v>
      </c>
      <c r="K5" s="2">
        <f>TREND(Calibration!$A$2:$A$4,Calibration!$C$2:$C$4,E5)</f>
        <v>490.62380023027765</v>
      </c>
      <c r="L5" s="2">
        <f>TREND(Calibration!$A$2:$A$4,Calibration!$D$2:$D$4,G5)</f>
        <v>561.16723610641054</v>
      </c>
    </row>
    <row r="6" spans="1:14" x14ac:dyDescent="0.25">
      <c r="A6">
        <v>20080</v>
      </c>
      <c r="B6">
        <v>14.84300041</v>
      </c>
      <c r="C6">
        <v>0.61240000000000006</v>
      </c>
      <c r="D6">
        <v>828.58001708999996</v>
      </c>
      <c r="E6">
        <v>1.2000000500000001</v>
      </c>
      <c r="F6">
        <v>780.86102295000001</v>
      </c>
      <c r="G6">
        <v>1.4602999699999999</v>
      </c>
      <c r="H6">
        <v>9.9000003020963209E+37</v>
      </c>
      <c r="J6" s="2">
        <f>TREND(Calibration!$A$2:$A$4,Calibration!$B$2:$B$4,C6)</f>
        <v>392.33506707676054</v>
      </c>
      <c r="K6" s="2">
        <f>TREND(Calibration!$A$2:$A$4,Calibration!$C$2:$C$4,E6)</f>
        <v>465.74181056481973</v>
      </c>
      <c r="L6" s="2">
        <f>TREND(Calibration!$A$2:$A$4,Calibration!$D$2:$D$4,G6)</f>
        <v>560.96108364768645</v>
      </c>
    </row>
    <row r="7" spans="1:14" x14ac:dyDescent="0.25">
      <c r="A7">
        <v>25080</v>
      </c>
      <c r="B7">
        <v>14.963000299999999</v>
      </c>
      <c r="C7">
        <v>0.61460000000000004</v>
      </c>
      <c r="D7">
        <v>9.9000003020963209E+37</v>
      </c>
      <c r="E7">
        <v>1.37820005</v>
      </c>
      <c r="F7">
        <v>241.46699523999999</v>
      </c>
      <c r="G7">
        <v>1.4602999699999999</v>
      </c>
      <c r="H7">
        <v>9.9000003020963209E+37</v>
      </c>
      <c r="J7" s="2">
        <f>TREND(Calibration!$A$2:$A$4,Calibration!$B$2:$B$4,C7)</f>
        <v>393.68448289597922</v>
      </c>
      <c r="K7" s="2">
        <f>TREND(Calibration!$A$2:$A$4,Calibration!$C$2:$C$4,E7)</f>
        <v>537.83895143053746</v>
      </c>
      <c r="L7" s="2">
        <f>TREND(Calibration!$A$2:$A$4,Calibration!$D$2:$D$4,G7)</f>
        <v>560.96108364768645</v>
      </c>
    </row>
    <row r="8" spans="1:14" x14ac:dyDescent="0.25">
      <c r="A8">
        <v>30082</v>
      </c>
      <c r="B8">
        <v>15.00199986</v>
      </c>
      <c r="C8">
        <v>0.61240000000000006</v>
      </c>
      <c r="D8">
        <v>9.9000003020963209E+37</v>
      </c>
      <c r="E8">
        <v>1.31719995</v>
      </c>
      <c r="F8">
        <v>47.319999690000003</v>
      </c>
      <c r="G8">
        <v>1.4613000199999999</v>
      </c>
      <c r="H8">
        <v>9.9000003020963209E+37</v>
      </c>
      <c r="J8" s="2">
        <f>TREND(Calibration!$A$2:$A$4,Calibration!$B$2:$B$4,C8)</f>
        <v>392.33506707676054</v>
      </c>
      <c r="K8" s="2">
        <f>TREND(Calibration!$A$2:$A$4,Calibration!$C$2:$C$4,E8)</f>
        <v>513.15919384062238</v>
      </c>
      <c r="L8" s="2">
        <f>TREND(Calibration!$A$2:$A$4,Calibration!$D$2:$D$4,G8)</f>
        <v>561.37334321884907</v>
      </c>
    </row>
    <row r="9" spans="1:14" x14ac:dyDescent="0.25">
      <c r="A9">
        <v>35082</v>
      </c>
      <c r="B9">
        <v>15.01200008</v>
      </c>
      <c r="C9">
        <v>0.60650002999999997</v>
      </c>
      <c r="D9">
        <v>843.55603026999995</v>
      </c>
      <c r="E9">
        <v>1.3014999599999999</v>
      </c>
      <c r="F9">
        <v>384.76098632999998</v>
      </c>
      <c r="G9">
        <v>1.4602999699999999</v>
      </c>
      <c r="H9">
        <v>9.9000003020963209E+37</v>
      </c>
      <c r="J9" s="2">
        <f>TREND(Calibration!$A$2:$A$4,Calibration!$B$2:$B$4,C9)</f>
        <v>388.71619759907156</v>
      </c>
      <c r="K9" s="2">
        <f>TREND(Calibration!$A$2:$A$4,Calibration!$C$2:$C$4,E9)</f>
        <v>506.80720511660229</v>
      </c>
      <c r="L9" s="2">
        <f>TREND(Calibration!$A$2:$A$4,Calibration!$D$2:$D$4,G9)</f>
        <v>560.96108364768645</v>
      </c>
    </row>
    <row r="10" spans="1:14" x14ac:dyDescent="0.25">
      <c r="A10">
        <v>40082</v>
      </c>
      <c r="B10">
        <v>14.989000320000001</v>
      </c>
      <c r="C10">
        <v>0.60809999999999997</v>
      </c>
      <c r="D10">
        <v>491.14401244999999</v>
      </c>
      <c r="E10">
        <v>1.29770005</v>
      </c>
      <c r="F10">
        <v>1188.87597656</v>
      </c>
      <c r="G10">
        <v>1.4602999699999999</v>
      </c>
      <c r="H10">
        <v>9.9000003020963209E+37</v>
      </c>
      <c r="J10" s="2">
        <f>TREND(Calibration!$A$2:$A$4,Calibration!$B$2:$B$4,C10)</f>
        <v>389.69757252101488</v>
      </c>
      <c r="K10" s="2">
        <f>TREND(Calibration!$A$2:$A$4,Calibration!$C$2:$C$4,E10)</f>
        <v>505.26981652767392</v>
      </c>
      <c r="L10" s="2">
        <f>TREND(Calibration!$A$2:$A$4,Calibration!$D$2:$D$4,G10)</f>
        <v>560.96108364768645</v>
      </c>
    </row>
    <row r="11" spans="1:14" x14ac:dyDescent="0.25">
      <c r="A11">
        <v>45083</v>
      </c>
      <c r="B11">
        <v>14.881999970000001</v>
      </c>
      <c r="C11">
        <v>0.61290001999999999</v>
      </c>
      <c r="D11">
        <v>614.03302001999998</v>
      </c>
      <c r="E11">
        <v>1.30260003</v>
      </c>
      <c r="F11">
        <v>9.9000003020963209E+37</v>
      </c>
      <c r="G11">
        <v>1.46080005</v>
      </c>
      <c r="H11">
        <v>1260.3769531200001</v>
      </c>
      <c r="J11" s="2">
        <f>TREND(Calibration!$A$2:$A$4,Calibration!$B$2:$B$4,C11)</f>
        <v>392.64176475763583</v>
      </c>
      <c r="K11" s="2">
        <f>TREND(Calibration!$A$2:$A$4,Calibration!$C$2:$C$4,E11)</f>
        <v>507.2522775170072</v>
      </c>
      <c r="L11" s="2">
        <f>TREND(Calibration!$A$2:$A$4,Calibration!$D$2:$D$4,G11)</f>
        <v>561.16723610641054</v>
      </c>
    </row>
    <row r="12" spans="1:14" x14ac:dyDescent="0.25">
      <c r="A12">
        <v>50082</v>
      </c>
      <c r="B12">
        <v>14.777999879999999</v>
      </c>
      <c r="C12">
        <v>0.61460000000000004</v>
      </c>
      <c r="D12">
        <v>974.60601807</v>
      </c>
      <c r="E12">
        <v>1.2949999599999999</v>
      </c>
      <c r="F12">
        <v>9.9000003020963209E+37</v>
      </c>
      <c r="G12">
        <v>1.4592000199999999</v>
      </c>
      <c r="H12">
        <v>966.21997069999998</v>
      </c>
      <c r="J12" s="2">
        <f>TREND(Calibration!$A$2:$A$4,Calibration!$B$2:$B$4,C12)</f>
        <v>393.68448289597922</v>
      </c>
      <c r="K12" s="2">
        <f>TREND(Calibration!$A$2:$A$4,Calibration!$C$2:$C$4,E12)</f>
        <v>504.17739919276869</v>
      </c>
      <c r="L12" s="2">
        <f>TREND(Calibration!$A$2:$A$4,Calibration!$D$2:$D$4,G12)</f>
        <v>560.50764140449826</v>
      </c>
    </row>
    <row r="13" spans="1:14" x14ac:dyDescent="0.25">
      <c r="A13">
        <v>55083</v>
      </c>
      <c r="B13">
        <v>14.71199989</v>
      </c>
      <c r="C13">
        <v>0.61619997000000004</v>
      </c>
      <c r="D13">
        <v>1362.4680175799999</v>
      </c>
      <c r="E13">
        <v>1.28209996</v>
      </c>
      <c r="F13">
        <v>1197.6610107399999</v>
      </c>
      <c r="G13">
        <v>1.4602999699999999</v>
      </c>
      <c r="H13">
        <v>9.9000003020963209E+37</v>
      </c>
      <c r="J13" s="2">
        <f>TREND(Calibration!$A$2:$A$4,Calibration!$B$2:$B$4,C13)</f>
        <v>394.66585781792259</v>
      </c>
      <c r="K13" s="2">
        <f>TREND(Calibration!$A$2:$A$4,Calibration!$C$2:$C$4,E13)</f>
        <v>498.95824589777567</v>
      </c>
      <c r="L13" s="2">
        <f>TREND(Calibration!$A$2:$A$4,Calibration!$D$2:$D$4,G13)</f>
        <v>560.96108364768645</v>
      </c>
    </row>
    <row r="14" spans="1:14" x14ac:dyDescent="0.25">
      <c r="A14">
        <v>60083</v>
      </c>
      <c r="B14">
        <v>14.614999770000001</v>
      </c>
      <c r="C14">
        <v>0.61129999000000002</v>
      </c>
      <c r="D14">
        <v>9.9000003020963209E+37</v>
      </c>
      <c r="E14">
        <v>1.26859999</v>
      </c>
      <c r="F14">
        <v>481.70098876999998</v>
      </c>
      <c r="G14">
        <v>1.4630000599999999</v>
      </c>
      <c r="H14">
        <v>9.9000003020963209E+37</v>
      </c>
      <c r="J14" s="2">
        <f>TREND(Calibration!$A$2:$A$4,Calibration!$B$2:$B$4,C14)</f>
        <v>391.6603530334429</v>
      </c>
      <c r="K14" s="2">
        <f>TREND(Calibration!$A$2:$A$4,Calibration!$C$2:$C$4,E14)</f>
        <v>493.49635342430224</v>
      </c>
      <c r="L14" s="2">
        <f>TREND(Calibration!$A$2:$A$4,Calibration!$D$2:$D$4,G14)</f>
        <v>562.07416593907226</v>
      </c>
    </row>
    <row r="15" spans="1:14" x14ac:dyDescent="0.25">
      <c r="A15">
        <v>65084</v>
      </c>
      <c r="B15">
        <v>14.53800011</v>
      </c>
      <c r="C15">
        <v>0.60860002000000002</v>
      </c>
      <c r="D15">
        <v>1174.18005371</v>
      </c>
      <c r="E15">
        <v>1.2663999800000001</v>
      </c>
      <c r="F15">
        <v>275.87399291999998</v>
      </c>
      <c r="G15">
        <v>1.4673000599999999</v>
      </c>
      <c r="H15">
        <v>9.9000003020963209E+37</v>
      </c>
      <c r="J15" s="2">
        <f>TREND(Calibration!$A$2:$A$4,Calibration!$B$2:$B$4,C15)</f>
        <v>390.00427020189028</v>
      </c>
      <c r="K15" s="2">
        <f>TREND(Calibration!$A$2:$A$4,Calibration!$C$2:$C$4,E15)</f>
        <v>492.60626121961093</v>
      </c>
      <c r="L15" s="2">
        <f>TREND(Calibration!$A$2:$A$4,Calibration!$D$2:$D$4,G15)</f>
        <v>563.84679346369524</v>
      </c>
    </row>
    <row r="16" spans="1:14" x14ac:dyDescent="0.25">
      <c r="A16">
        <v>70085</v>
      </c>
      <c r="B16">
        <v>14.519000050000001</v>
      </c>
      <c r="C16">
        <v>0.61080003000000005</v>
      </c>
      <c r="D16">
        <v>834.31799316000001</v>
      </c>
      <c r="E16">
        <v>1.2659000199999999</v>
      </c>
      <c r="F16">
        <v>612.45800781000003</v>
      </c>
      <c r="G16">
        <v>1.4630000599999999</v>
      </c>
      <c r="H16">
        <v>9.9000003020963209E+37</v>
      </c>
      <c r="J16" s="2">
        <f>TREND(Calibration!$A$2:$A$4,Calibration!$B$2:$B$4,C16)</f>
        <v>391.35369215481722</v>
      </c>
      <c r="K16" s="2">
        <f>TREND(Calibration!$A$2:$A$4,Calibration!$C$2:$C$4,E16)</f>
        <v>492.40398463966017</v>
      </c>
      <c r="L16" s="2">
        <f>TREND(Calibration!$A$2:$A$4,Calibration!$D$2:$D$4,G16)</f>
        <v>562.07416593907226</v>
      </c>
    </row>
    <row r="17" spans="1:12" x14ac:dyDescent="0.25">
      <c r="A17">
        <v>75085</v>
      </c>
      <c r="B17">
        <v>14.54699993</v>
      </c>
      <c r="C17">
        <v>0.60750002000000003</v>
      </c>
      <c r="D17">
        <v>465.88400268999999</v>
      </c>
      <c r="E17">
        <v>1.25989997</v>
      </c>
      <c r="F17">
        <v>9.9000003020963209E+37</v>
      </c>
      <c r="G17">
        <v>1.4619</v>
      </c>
      <c r="H17">
        <v>1086.4770507799999</v>
      </c>
      <c r="J17" s="2">
        <f>TREND(Calibration!$A$2:$A$4,Calibration!$B$2:$B$4,C17)</f>
        <v>389.32956229228091</v>
      </c>
      <c r="K17" s="2">
        <f>TREND(Calibration!$A$2:$A$4,Calibration!$C$2:$C$4,E17)</f>
        <v>489.97645124992198</v>
      </c>
      <c r="L17" s="2">
        <f>TREND(Calibration!$A$2:$A$4,Calibration!$D$2:$D$4,G17)</f>
        <v>561.62067834959862</v>
      </c>
    </row>
    <row r="18" spans="1:12" x14ac:dyDescent="0.25">
      <c r="A18">
        <v>80084</v>
      </c>
      <c r="B18">
        <v>14.553000450000001</v>
      </c>
      <c r="C18">
        <v>0.6038</v>
      </c>
      <c r="D18">
        <v>934.93298340000001</v>
      </c>
      <c r="E18">
        <v>1.2517999399999999</v>
      </c>
      <c r="F18">
        <v>1187.9050293</v>
      </c>
      <c r="G18">
        <v>1.4635000199999999</v>
      </c>
      <c r="H18">
        <v>9.9000003020963209E+37</v>
      </c>
      <c r="J18" s="2">
        <f>TREND(Calibration!$A$2:$A$4,Calibration!$B$2:$B$4,C18)</f>
        <v>387.06007796526933</v>
      </c>
      <c r="K18" s="2">
        <f>TREND(Calibration!$A$2:$A$4,Calibration!$C$2:$C$4,E18)</f>
        <v>486.69929634573259</v>
      </c>
      <c r="L18" s="2">
        <f>TREND(Calibration!$A$2:$A$4,Calibration!$D$2:$D$4,G18)</f>
        <v>562.28026892912123</v>
      </c>
    </row>
    <row r="19" spans="1:12" x14ac:dyDescent="0.25">
      <c r="A19">
        <v>85085</v>
      </c>
      <c r="B19">
        <v>14.524000170000001</v>
      </c>
      <c r="C19">
        <v>0.60479998999999995</v>
      </c>
      <c r="D19">
        <v>1125.2540283200001</v>
      </c>
      <c r="E19">
        <v>1.2524000399999999</v>
      </c>
      <c r="F19">
        <v>9.9000003020963209E+37</v>
      </c>
      <c r="G19">
        <v>1.46080005</v>
      </c>
      <c r="H19">
        <v>9.9000003020963209E+37</v>
      </c>
      <c r="J19" s="2">
        <f>TREND(Calibration!$A$2:$A$4,Calibration!$B$2:$B$4,C19)</f>
        <v>387.67344265847856</v>
      </c>
      <c r="K19" s="2">
        <f>TREND(Calibration!$A$2:$A$4,Calibration!$C$2:$C$4,E19)</f>
        <v>486.94208812033145</v>
      </c>
      <c r="L19" s="2">
        <f>TREND(Calibration!$A$2:$A$4,Calibration!$D$2:$D$4,G19)</f>
        <v>561.16723610641054</v>
      </c>
    </row>
    <row r="20" spans="1:12" x14ac:dyDescent="0.25">
      <c r="A20">
        <v>90085</v>
      </c>
      <c r="B20">
        <v>14.42099953</v>
      </c>
      <c r="C20">
        <v>0.59890001999999998</v>
      </c>
      <c r="D20">
        <v>1249.14904785</v>
      </c>
      <c r="E20">
        <v>1.2528999999999999</v>
      </c>
      <c r="F20">
        <v>1260.6750488299999</v>
      </c>
      <c r="G20">
        <v>1.46510005</v>
      </c>
      <c r="H20">
        <v>9.9000003020963209E+37</v>
      </c>
      <c r="J20" s="2">
        <f>TREND(Calibration!$A$2:$A$4,Calibration!$B$2:$B$4,C20)</f>
        <v>384.05457318078965</v>
      </c>
      <c r="K20" s="2">
        <f>TREND(Calibration!$A$2:$A$4,Calibration!$C$2:$C$4,E20)</f>
        <v>487.14436470028221</v>
      </c>
      <c r="L20" s="2">
        <f>TREND(Calibration!$A$2:$A$4,Calibration!$D$2:$D$4,G20)</f>
        <v>562.93986363103352</v>
      </c>
    </row>
    <row r="21" spans="1:12" x14ac:dyDescent="0.25">
      <c r="A21">
        <v>95086</v>
      </c>
      <c r="B21">
        <v>14.31999969</v>
      </c>
      <c r="C21">
        <v>0.60110003000000001</v>
      </c>
      <c r="D21">
        <v>800.21099853999999</v>
      </c>
      <c r="E21">
        <v>1.2702000099999999</v>
      </c>
      <c r="F21">
        <v>984.18200683999999</v>
      </c>
      <c r="G21">
        <v>1.4635000199999999</v>
      </c>
      <c r="H21">
        <v>9.9000003020963209E+37</v>
      </c>
      <c r="J21" s="2">
        <f>TREND(Calibration!$A$2:$A$4,Calibration!$B$2:$B$4,C21)</f>
        <v>385.40399513371665</v>
      </c>
      <c r="K21" s="2">
        <f>TREND(Calibration!$A$2:$A$4,Calibration!$C$2:$C$4,E21)</f>
        <v>494.14369835880257</v>
      </c>
      <c r="L21" s="2">
        <f>TREND(Calibration!$A$2:$A$4,Calibration!$D$2:$D$4,G21)</f>
        <v>562.28026892912123</v>
      </c>
    </row>
    <row r="22" spans="1:12" x14ac:dyDescent="0.25">
      <c r="A22">
        <v>100085</v>
      </c>
      <c r="B22">
        <v>14.196999549999999</v>
      </c>
      <c r="C22">
        <v>0.60000001999999997</v>
      </c>
      <c r="D22">
        <v>9.9000003020963209E+37</v>
      </c>
      <c r="E22">
        <v>1.2702000099999999</v>
      </c>
      <c r="F22">
        <v>508.37701415999999</v>
      </c>
      <c r="G22">
        <v>1.4630000599999999</v>
      </c>
      <c r="H22">
        <v>9.9000003020963209E+37</v>
      </c>
      <c r="J22" s="2">
        <f>TREND(Calibration!$A$2:$A$4,Calibration!$B$2:$B$4,C22)</f>
        <v>384.72928109039901</v>
      </c>
      <c r="K22" s="2">
        <f>TREND(Calibration!$A$2:$A$4,Calibration!$C$2:$C$4,E22)</f>
        <v>494.14369835880257</v>
      </c>
      <c r="L22" s="2">
        <f>TREND(Calibration!$A$2:$A$4,Calibration!$D$2:$D$4,G22)</f>
        <v>562.07416593907226</v>
      </c>
    </row>
    <row r="23" spans="1:12" x14ac:dyDescent="0.25">
      <c r="A23">
        <v>105086</v>
      </c>
      <c r="B23">
        <v>14.12199974</v>
      </c>
      <c r="C23">
        <v>0.59729999</v>
      </c>
      <c r="D23">
        <v>821.34899901999995</v>
      </c>
      <c r="E23">
        <v>1.24530005</v>
      </c>
      <c r="F23">
        <v>961.52697753999996</v>
      </c>
      <c r="G23">
        <v>1.4623999599999999</v>
      </c>
      <c r="H23">
        <v>9.9000003020963209E+37</v>
      </c>
      <c r="J23" s="2">
        <f>TREND(Calibration!$A$2:$A$4,Calibration!$B$2:$B$4,C23)</f>
        <v>383.07316145659672</v>
      </c>
      <c r="K23" s="2">
        <f>TREND(Calibration!$A$2:$A$4,Calibration!$C$2:$C$4,E23)</f>
        <v>484.06953492630686</v>
      </c>
      <c r="L23" s="2">
        <f>TREND(Calibration!$A$2:$A$4,Calibration!$D$2:$D$4,G23)</f>
        <v>561.8267813396476</v>
      </c>
    </row>
    <row r="24" spans="1:12" x14ac:dyDescent="0.25">
      <c r="A24">
        <v>110086</v>
      </c>
      <c r="B24">
        <v>14.10900021</v>
      </c>
      <c r="C24">
        <v>0.60110003000000001</v>
      </c>
      <c r="D24">
        <v>325.91500853999997</v>
      </c>
      <c r="E24">
        <v>1.2209999600000001</v>
      </c>
      <c r="F24">
        <v>9.9000003020963209E+37</v>
      </c>
      <c r="G24">
        <v>1.4630000599999999</v>
      </c>
      <c r="H24">
        <v>1215.3220214800001</v>
      </c>
      <c r="J24" s="2">
        <f>TREND(Calibration!$A$2:$A$4,Calibration!$B$2:$B$4,C24)</f>
        <v>385.40399513371665</v>
      </c>
      <c r="K24" s="2">
        <f>TREND(Calibration!$A$2:$A$4,Calibration!$C$2:$C$4,E24)</f>
        <v>474.23807021373892</v>
      </c>
      <c r="L24" s="2">
        <f>TREND(Calibration!$A$2:$A$4,Calibration!$D$2:$D$4,G24)</f>
        <v>562.07416593907226</v>
      </c>
    </row>
    <row r="25" spans="1:12" x14ac:dyDescent="0.25">
      <c r="A25">
        <v>115090</v>
      </c>
      <c r="B25">
        <v>14.12800026</v>
      </c>
      <c r="C25">
        <v>0.59890001999999998</v>
      </c>
      <c r="D25">
        <v>952.68597411999997</v>
      </c>
      <c r="E25">
        <v>1.2567000399999999</v>
      </c>
      <c r="F25">
        <v>9.9000003020963209E+37</v>
      </c>
      <c r="G25">
        <v>1.4619</v>
      </c>
      <c r="H25">
        <v>9.9000003020963209E+37</v>
      </c>
      <c r="J25" s="2">
        <f>TREND(Calibration!$A$2:$A$4,Calibration!$B$2:$B$4,C25)</f>
        <v>384.05457318078965</v>
      </c>
      <c r="K25" s="2">
        <f>TREND(Calibration!$A$2:$A$4,Calibration!$C$2:$C$4,E25)</f>
        <v>488.68180588532914</v>
      </c>
      <c r="L25" s="2">
        <f>TREND(Calibration!$A$2:$A$4,Calibration!$D$2:$D$4,G25)</f>
        <v>561.62067834959862</v>
      </c>
    </row>
    <row r="26" spans="1:12" x14ac:dyDescent="0.25">
      <c r="A26">
        <v>120087</v>
      </c>
      <c r="B26">
        <v>14.161000250000001</v>
      </c>
      <c r="C26">
        <v>0.60430002000000005</v>
      </c>
      <c r="D26">
        <v>1026.0119628899999</v>
      </c>
      <c r="E26">
        <v>1.2308000299999999</v>
      </c>
      <c r="F26">
        <v>9.9000003020963209E+37</v>
      </c>
      <c r="G26">
        <v>1.4641</v>
      </c>
      <c r="H26">
        <v>9.9000003020963209E+37</v>
      </c>
      <c r="J26" s="2">
        <f>TREND(Calibration!$A$2:$A$4,Calibration!$B$2:$B$4,C26)</f>
        <v>387.36677564614467</v>
      </c>
      <c r="K26" s="2">
        <f>TREND(Calibration!$A$2:$A$4,Calibration!$C$2:$C$4,E26)</f>
        <v>478.20303669681346</v>
      </c>
      <c r="L26" s="2">
        <f>TREND(Calibration!$A$2:$A$4,Calibration!$D$2:$D$4,G26)</f>
        <v>562.5276040598709</v>
      </c>
    </row>
    <row r="27" spans="1:12" x14ac:dyDescent="0.25">
      <c r="A27">
        <v>125086</v>
      </c>
      <c r="B27">
        <v>14.222999570000001</v>
      </c>
      <c r="C27">
        <v>0.60970002000000001</v>
      </c>
      <c r="D27">
        <v>1133.9930419899999</v>
      </c>
      <c r="E27">
        <v>1.2259000499999999</v>
      </c>
      <c r="F27">
        <v>1282.65002441</v>
      </c>
      <c r="G27">
        <v>1.46510005</v>
      </c>
      <c r="H27">
        <v>9.9000003020963209E+37</v>
      </c>
      <c r="J27" s="2">
        <f>TREND(Calibration!$A$2:$A$4,Calibration!$B$2:$B$4,C27)</f>
        <v>390.67897811149959</v>
      </c>
      <c r="K27" s="2">
        <f>TREND(Calibration!$A$2:$A$4,Calibration!$C$2:$C$4,E27)</f>
        <v>476.22057570748012</v>
      </c>
      <c r="L27" s="2">
        <f>TREND(Calibration!$A$2:$A$4,Calibration!$D$2:$D$4,G27)</f>
        <v>562.93986363103352</v>
      </c>
    </row>
    <row r="28" spans="1:12" x14ac:dyDescent="0.25">
      <c r="A28">
        <v>130086</v>
      </c>
      <c r="B28">
        <v>14.23200035</v>
      </c>
      <c r="C28">
        <v>0.6038</v>
      </c>
      <c r="D28">
        <v>9.9000003020963209E+37</v>
      </c>
      <c r="E28">
        <v>1.2339999699999999</v>
      </c>
      <c r="F28">
        <v>289.06698607999999</v>
      </c>
      <c r="G28">
        <v>1.4623999599999999</v>
      </c>
      <c r="H28">
        <v>9.9000003020963209E+37</v>
      </c>
      <c r="J28" s="2">
        <f>TREND(Calibration!$A$2:$A$4,Calibration!$B$2:$B$4,C28)</f>
        <v>387.06007796526933</v>
      </c>
      <c r="K28" s="2">
        <f>TREND(Calibration!$A$2:$A$4,Calibration!$C$2:$C$4,E28)</f>
        <v>479.49768610726153</v>
      </c>
      <c r="L28" s="2">
        <f>TREND(Calibration!$A$2:$A$4,Calibration!$D$2:$D$4,G28)</f>
        <v>561.8267813396476</v>
      </c>
    </row>
    <row r="29" spans="1:12" x14ac:dyDescent="0.25">
      <c r="A29">
        <v>135087</v>
      </c>
      <c r="B29">
        <v>14.274000170000001</v>
      </c>
      <c r="C29">
        <v>0.60210001000000002</v>
      </c>
      <c r="D29">
        <v>722.00897216999999</v>
      </c>
      <c r="E29">
        <v>1.2335</v>
      </c>
      <c r="F29">
        <v>458.88198853</v>
      </c>
      <c r="G29">
        <v>1.4635000199999999</v>
      </c>
      <c r="H29">
        <v>9.9000003020963209E+37</v>
      </c>
      <c r="J29" s="2">
        <f>TREND(Calibration!$A$2:$A$4,Calibration!$B$2:$B$4,C29)</f>
        <v>386.01735369321767</v>
      </c>
      <c r="K29" s="2">
        <f>TREND(Calibration!$A$2:$A$4,Calibration!$C$2:$C$4,E29)</f>
        <v>479.29540548145553</v>
      </c>
      <c r="L29" s="2">
        <f>TREND(Calibration!$A$2:$A$4,Calibration!$D$2:$D$4,G29)</f>
        <v>562.28026892912123</v>
      </c>
    </row>
    <row r="30" spans="1:12" x14ac:dyDescent="0.25">
      <c r="A30">
        <v>140087</v>
      </c>
      <c r="B30">
        <v>14.32600021</v>
      </c>
      <c r="C30">
        <v>0.60809999999999997</v>
      </c>
      <c r="D30">
        <v>757.79901123000002</v>
      </c>
      <c r="E30">
        <v>1.2209999600000001</v>
      </c>
      <c r="F30">
        <v>462.70401000999999</v>
      </c>
      <c r="G30">
        <v>1.46510005</v>
      </c>
      <c r="H30">
        <v>9.9000003020963209E+37</v>
      </c>
      <c r="J30" s="2">
        <f>TREND(Calibration!$A$2:$A$4,Calibration!$B$2:$B$4,C30)</f>
        <v>389.69757252101488</v>
      </c>
      <c r="K30" s="2">
        <f>TREND(Calibration!$A$2:$A$4,Calibration!$C$2:$C$4,E30)</f>
        <v>474.23807021373892</v>
      </c>
      <c r="L30" s="2">
        <f>TREND(Calibration!$A$2:$A$4,Calibration!$D$2:$D$4,G30)</f>
        <v>562.93986363103352</v>
      </c>
    </row>
    <row r="31" spans="1:12" x14ac:dyDescent="0.25">
      <c r="A31">
        <v>145087</v>
      </c>
      <c r="B31">
        <v>14.32299995</v>
      </c>
      <c r="C31">
        <v>0.60809999999999997</v>
      </c>
      <c r="D31">
        <v>738.84100341999999</v>
      </c>
      <c r="E31">
        <v>1.22049999</v>
      </c>
      <c r="F31">
        <v>416.85998534999999</v>
      </c>
      <c r="G31">
        <v>1.4641</v>
      </c>
      <c r="H31">
        <v>9.9000003020963209E+37</v>
      </c>
      <c r="J31" s="2">
        <f>TREND(Calibration!$A$2:$A$4,Calibration!$B$2:$B$4,C31)</f>
        <v>389.69757252101488</v>
      </c>
      <c r="K31" s="2">
        <f>TREND(Calibration!$A$2:$A$4,Calibration!$C$2:$C$4,E31)</f>
        <v>474.03578958793281</v>
      </c>
      <c r="L31" s="2">
        <f>TREND(Calibration!$A$2:$A$4,Calibration!$D$2:$D$4,G31)</f>
        <v>562.5276040598709</v>
      </c>
    </row>
    <row r="32" spans="1:12" x14ac:dyDescent="0.25">
      <c r="A32">
        <v>150087</v>
      </c>
      <c r="B32">
        <v>14.36200047</v>
      </c>
      <c r="C32">
        <v>0.61460000000000004</v>
      </c>
      <c r="D32">
        <v>531.96301270000004</v>
      </c>
      <c r="E32">
        <v>1.2182999800000001</v>
      </c>
      <c r="F32">
        <v>9.9000003020963209E+37</v>
      </c>
      <c r="G32">
        <v>1.4635000199999999</v>
      </c>
      <c r="H32">
        <v>1157.0939941399999</v>
      </c>
      <c r="J32" s="2">
        <f>TREND(Calibration!$A$2:$A$4,Calibration!$B$2:$B$4,C32)</f>
        <v>393.68448289597922</v>
      </c>
      <c r="K32" s="2">
        <f>TREND(Calibration!$A$2:$A$4,Calibration!$C$2:$C$4,E32)</f>
        <v>473.14569738324161</v>
      </c>
      <c r="L32" s="2">
        <f>TREND(Calibration!$A$2:$A$4,Calibration!$D$2:$D$4,G32)</f>
        <v>562.28026892912123</v>
      </c>
    </row>
    <row r="33" spans="1:12" x14ac:dyDescent="0.25">
      <c r="A33">
        <v>155086</v>
      </c>
      <c r="B33">
        <v>14.333000180000001</v>
      </c>
      <c r="C33">
        <v>0.61290001999999999</v>
      </c>
      <c r="D33">
        <v>557.34399413999995</v>
      </c>
      <c r="E33">
        <v>1.24160004</v>
      </c>
      <c r="F33">
        <v>620.17199706999997</v>
      </c>
      <c r="G33">
        <v>1.4630000599999999</v>
      </c>
      <c r="H33">
        <v>9.9000003020963209E+37</v>
      </c>
      <c r="J33" s="2">
        <f>TREND(Calibration!$A$2:$A$4,Calibration!$B$2:$B$4,C33)</f>
        <v>392.64176475763583</v>
      </c>
      <c r="K33" s="2">
        <f>TREND(Calibration!$A$2:$A$4,Calibration!$C$2:$C$4,E33)</f>
        <v>482.5725644315001</v>
      </c>
      <c r="L33" s="2">
        <f>TREND(Calibration!$A$2:$A$4,Calibration!$D$2:$D$4,G33)</f>
        <v>562.07416593907226</v>
      </c>
    </row>
    <row r="34" spans="1:12" x14ac:dyDescent="0.25">
      <c r="A34">
        <v>160088</v>
      </c>
      <c r="B34">
        <v>14.36200047</v>
      </c>
      <c r="C34">
        <v>0.61669998999999998</v>
      </c>
      <c r="D34">
        <v>1210.14001465</v>
      </c>
      <c r="E34">
        <v>1.2355999900000001</v>
      </c>
      <c r="F34">
        <v>765.92999268000005</v>
      </c>
      <c r="G34">
        <v>1.46510005</v>
      </c>
      <c r="H34">
        <v>1303.44799805</v>
      </c>
      <c r="J34" s="2">
        <f>TREND(Calibration!$A$2:$A$4,Calibration!$B$2:$B$4,C34)</f>
        <v>394.97255549879787</v>
      </c>
      <c r="K34" s="2">
        <f>TREND(Calibration!$A$2:$A$4,Calibration!$C$2:$C$4,E34)</f>
        <v>480.14503104176191</v>
      </c>
      <c r="L34" s="2">
        <f>TREND(Calibration!$A$2:$A$4,Calibration!$D$2:$D$4,G34)</f>
        <v>562.93986363103352</v>
      </c>
    </row>
    <row r="35" spans="1:12" x14ac:dyDescent="0.25">
      <c r="A35">
        <v>165089</v>
      </c>
      <c r="B35">
        <v>14.458999629999999</v>
      </c>
      <c r="C35">
        <v>0.61080003000000005</v>
      </c>
      <c r="D35">
        <v>478.67300415</v>
      </c>
      <c r="E35">
        <v>1.2486000100000001</v>
      </c>
      <c r="F35">
        <v>9.9000003020963209E+37</v>
      </c>
      <c r="G35">
        <v>1.46570003</v>
      </c>
      <c r="H35">
        <v>1352.8659668</v>
      </c>
      <c r="J35" s="2">
        <f>TREND(Calibration!$A$2:$A$4,Calibration!$B$2:$B$4,C35)</f>
        <v>391.35369215481722</v>
      </c>
      <c r="K35" s="2">
        <f>TREND(Calibration!$A$2:$A$4,Calibration!$C$2:$C$4,E35)</f>
        <v>485.40465098113987</v>
      </c>
      <c r="L35" s="2">
        <f>TREND(Calibration!$A$2:$A$4,Calibration!$D$2:$D$4,G35)</f>
        <v>563.18719876178318</v>
      </c>
    </row>
    <row r="36" spans="1:12" x14ac:dyDescent="0.25">
      <c r="A36">
        <v>170089</v>
      </c>
      <c r="B36">
        <v>14.55000019</v>
      </c>
      <c r="C36">
        <v>0.61460000000000004</v>
      </c>
      <c r="D36">
        <v>980.19097899999997</v>
      </c>
      <c r="E36">
        <v>1.28149998</v>
      </c>
      <c r="F36">
        <v>1269.9329834</v>
      </c>
      <c r="G36">
        <v>1.4667999700000001</v>
      </c>
      <c r="H36">
        <v>9.9000003020963209E+37</v>
      </c>
      <c r="J36" s="2">
        <f>TREND(Calibration!$A$2:$A$4,Calibration!$B$2:$B$4,C36)</f>
        <v>393.68448289597922</v>
      </c>
      <c r="K36" s="2">
        <f>TREND(Calibration!$A$2:$A$4,Calibration!$C$2:$C$4,E36)</f>
        <v>498.71550267344003</v>
      </c>
      <c r="L36" s="2">
        <f>TREND(Calibration!$A$2:$A$4,Calibration!$D$2:$D$4,G36)</f>
        <v>563.6406368825817</v>
      </c>
    </row>
    <row r="37" spans="1:12" x14ac:dyDescent="0.25">
      <c r="A37">
        <v>175088</v>
      </c>
      <c r="B37">
        <v>14.647999759999999</v>
      </c>
      <c r="C37">
        <v>0.61189996999999996</v>
      </c>
      <c r="D37">
        <v>9.9000003020963209E+37</v>
      </c>
      <c r="E37">
        <v>1.26479995</v>
      </c>
      <c r="F37">
        <v>1156.6619873</v>
      </c>
      <c r="G37">
        <v>1.4667999700000001</v>
      </c>
      <c r="H37">
        <v>9.9000003020963209E+37</v>
      </c>
      <c r="J37" s="2">
        <f>TREND(Calibration!$A$2:$A$4,Calibration!$B$2:$B$4,C37)</f>
        <v>392.02836326217692</v>
      </c>
      <c r="K37" s="2">
        <f>TREND(Calibration!$A$2:$A$4,Calibration!$C$2:$C$4,E37)</f>
        <v>491.95891223925531</v>
      </c>
      <c r="L37" s="2">
        <f>TREND(Calibration!$A$2:$A$4,Calibration!$D$2:$D$4,G37)</f>
        <v>563.6406368825817</v>
      </c>
    </row>
    <row r="38" spans="1:12" x14ac:dyDescent="0.25">
      <c r="A38">
        <v>180089</v>
      </c>
      <c r="B38">
        <v>14.722000120000001</v>
      </c>
      <c r="C38">
        <v>0.61619997000000004</v>
      </c>
      <c r="D38">
        <v>9.9000003020963209E+37</v>
      </c>
      <c r="E38">
        <v>1.2702000099999999</v>
      </c>
      <c r="F38">
        <v>986.29302978999999</v>
      </c>
      <c r="G38">
        <v>1.4673000599999999</v>
      </c>
      <c r="H38">
        <v>9.9000003020963209E+37</v>
      </c>
      <c r="J38" s="2">
        <f>TREND(Calibration!$A$2:$A$4,Calibration!$B$2:$B$4,C38)</f>
        <v>394.66585781792259</v>
      </c>
      <c r="K38" s="2">
        <f>TREND(Calibration!$A$2:$A$4,Calibration!$C$2:$C$4,E38)</f>
        <v>494.14369835880257</v>
      </c>
      <c r="L38" s="2">
        <f>TREND(Calibration!$A$2:$A$4,Calibration!$D$2:$D$4,G38)</f>
        <v>563.84679346369524</v>
      </c>
    </row>
    <row r="39" spans="1:12" x14ac:dyDescent="0.25">
      <c r="A39">
        <v>185088</v>
      </c>
      <c r="B39">
        <v>14.805999760000001</v>
      </c>
      <c r="C39">
        <v>0.61890000000000001</v>
      </c>
      <c r="D39">
        <v>9.9000003020963209E+37</v>
      </c>
      <c r="E39">
        <v>1.27180004</v>
      </c>
      <c r="F39">
        <v>697.39001465000001</v>
      </c>
      <c r="G39">
        <v>1.46570003</v>
      </c>
      <c r="H39">
        <v>9.9000003020963209E+37</v>
      </c>
      <c r="J39" s="2">
        <f>TREND(Calibration!$A$2:$A$4,Calibration!$B$2:$B$4,C39)</f>
        <v>396.32197745172482</v>
      </c>
      <c r="K39" s="2">
        <f>TREND(Calibration!$A$2:$A$4,Calibration!$C$2:$C$4,E39)</f>
        <v>494.79104733915824</v>
      </c>
      <c r="L39" s="2">
        <f>TREND(Calibration!$A$2:$A$4,Calibration!$D$2:$D$4,G39)</f>
        <v>563.18719876178318</v>
      </c>
    </row>
    <row r="40" spans="1:12" x14ac:dyDescent="0.25">
      <c r="A40">
        <v>190089</v>
      </c>
      <c r="B40">
        <v>14.8579998</v>
      </c>
      <c r="C40">
        <v>0.61940002000000005</v>
      </c>
      <c r="D40">
        <v>9.9000003020963209E+37</v>
      </c>
      <c r="E40">
        <v>1.2702000099999999</v>
      </c>
      <c r="F40">
        <v>394.59698486000002</v>
      </c>
      <c r="G40">
        <v>1.46619999</v>
      </c>
      <c r="H40">
        <v>9.9000003020963209E+37</v>
      </c>
      <c r="J40" s="2">
        <f>TREND(Calibration!$A$2:$A$4,Calibration!$B$2:$B$4,C40)</f>
        <v>396.62867513260022</v>
      </c>
      <c r="K40" s="2">
        <f>TREND(Calibration!$A$2:$A$4,Calibration!$C$2:$C$4,E40)</f>
        <v>494.14369835880257</v>
      </c>
      <c r="L40" s="2">
        <f>TREND(Calibration!$A$2:$A$4,Calibration!$D$2:$D$4,G40)</f>
        <v>563.39330175183204</v>
      </c>
    </row>
    <row r="41" spans="1:12" x14ac:dyDescent="0.25">
      <c r="A41">
        <v>195089</v>
      </c>
      <c r="B41">
        <v>14.88799953</v>
      </c>
      <c r="C41">
        <v>0.61669998999999998</v>
      </c>
      <c r="D41">
        <v>9.9000003020963209E+37</v>
      </c>
      <c r="E41">
        <v>1.2524000399999999</v>
      </c>
      <c r="F41">
        <v>69.572998049999995</v>
      </c>
      <c r="G41">
        <v>1.4645999700000001</v>
      </c>
      <c r="H41">
        <v>9.9000003020963209E+37</v>
      </c>
      <c r="J41" s="2">
        <f>TREND(Calibration!$A$2:$A$4,Calibration!$B$2:$B$4,C41)</f>
        <v>394.97255549879787</v>
      </c>
      <c r="K41" s="2">
        <f>TREND(Calibration!$A$2:$A$4,Calibration!$C$2:$C$4,E41)</f>
        <v>486.94208812033145</v>
      </c>
      <c r="L41" s="2">
        <f>TREND(Calibration!$A$2:$A$4,Calibration!$D$2:$D$4,G41)</f>
        <v>562.73371117230943</v>
      </c>
    </row>
    <row r="42" spans="1:12" x14ac:dyDescent="0.25">
      <c r="A42">
        <v>200089</v>
      </c>
      <c r="B42">
        <v>14.89099979</v>
      </c>
      <c r="C42">
        <v>0.61619997000000004</v>
      </c>
      <c r="D42">
        <v>9.9000003020963209E+37</v>
      </c>
      <c r="E42">
        <v>1.2675000400000001</v>
      </c>
      <c r="F42">
        <v>55.242000580000003</v>
      </c>
      <c r="G42">
        <v>1.46570003</v>
      </c>
      <c r="H42">
        <v>9.9000003020963209E+37</v>
      </c>
      <c r="J42" s="2">
        <f>TREND(Calibration!$A$2:$A$4,Calibration!$B$2:$B$4,C42)</f>
        <v>394.66585781792259</v>
      </c>
      <c r="K42" s="2">
        <f>TREND(Calibration!$A$2:$A$4,Calibration!$C$2:$C$4,E42)</f>
        <v>493.0513295741606</v>
      </c>
      <c r="L42" s="2">
        <f>TREND(Calibration!$A$2:$A$4,Calibration!$D$2:$D$4,G42)</f>
        <v>563.18719876178318</v>
      </c>
    </row>
    <row r="43" spans="1:12" x14ac:dyDescent="0.25">
      <c r="A43">
        <v>205088</v>
      </c>
      <c r="B43">
        <v>14.897000309999999</v>
      </c>
      <c r="C43">
        <v>0.61400001999999998</v>
      </c>
      <c r="D43">
        <v>1349.7989502</v>
      </c>
      <c r="E43">
        <v>1.24699998</v>
      </c>
      <c r="F43">
        <v>186.78999329000001</v>
      </c>
      <c r="G43">
        <v>1.4630000599999999</v>
      </c>
      <c r="H43">
        <v>9.9000003020963209E+37</v>
      </c>
      <c r="J43" s="2">
        <f>TREND(Calibration!$A$2:$A$4,Calibration!$B$2:$B$4,C43)</f>
        <v>393.31647266724519</v>
      </c>
      <c r="K43" s="2">
        <f>TREND(Calibration!$A$2:$A$4,Calibration!$C$2:$C$4,E43)</f>
        <v>484.75730200078419</v>
      </c>
      <c r="L43" s="2">
        <f>TREND(Calibration!$A$2:$A$4,Calibration!$D$2:$D$4,G43)</f>
        <v>562.07416593907226</v>
      </c>
    </row>
    <row r="44" spans="1:12" x14ac:dyDescent="0.25">
      <c r="A44">
        <v>210089</v>
      </c>
      <c r="B44">
        <v>14.87100029</v>
      </c>
      <c r="C44">
        <v>0.61729997000000003</v>
      </c>
      <c r="D44">
        <v>1139.0469970700001</v>
      </c>
      <c r="E44">
        <v>1.2506999999999999</v>
      </c>
      <c r="F44">
        <v>-89.454002380000006</v>
      </c>
      <c r="G44">
        <v>1.4635000199999999</v>
      </c>
      <c r="H44">
        <v>9.9000003020963209E+37</v>
      </c>
      <c r="J44" s="2">
        <f>TREND(Calibration!$A$2:$A$4,Calibration!$B$2:$B$4,C44)</f>
        <v>395.3405657275319</v>
      </c>
      <c r="K44" s="2">
        <f>TREND(Calibration!$A$2:$A$4,Calibration!$C$2:$C$4,E44)</f>
        <v>486.25427654144619</v>
      </c>
      <c r="L44" s="2">
        <f>TREND(Calibration!$A$2:$A$4,Calibration!$D$2:$D$4,G44)</f>
        <v>562.28026892912123</v>
      </c>
    </row>
    <row r="45" spans="1:12" x14ac:dyDescent="0.25">
      <c r="A45">
        <v>215089</v>
      </c>
      <c r="B45">
        <v>14.836000439999999</v>
      </c>
      <c r="C45">
        <v>0.61460000000000004</v>
      </c>
      <c r="D45">
        <v>1105.8470459</v>
      </c>
      <c r="E45">
        <v>1.26909995</v>
      </c>
      <c r="F45">
        <v>157.92599487000001</v>
      </c>
      <c r="G45">
        <v>1.4641</v>
      </c>
      <c r="H45">
        <v>9.9000003020963209E+37</v>
      </c>
      <c r="J45" s="2">
        <f>TREND(Calibration!$A$2:$A$4,Calibration!$B$2:$B$4,C45)</f>
        <v>393.68448289597922</v>
      </c>
      <c r="K45" s="2">
        <f>TREND(Calibration!$A$2:$A$4,Calibration!$C$2:$C$4,E45)</f>
        <v>493.698630004253</v>
      </c>
      <c r="L45" s="2">
        <f>TREND(Calibration!$A$2:$A$4,Calibration!$D$2:$D$4,G45)</f>
        <v>562.5276040598709</v>
      </c>
    </row>
    <row r="46" spans="1:12" x14ac:dyDescent="0.25">
      <c r="A46">
        <v>220089</v>
      </c>
      <c r="B46">
        <v>14.81299973</v>
      </c>
      <c r="C46">
        <v>0.61019999000000003</v>
      </c>
      <c r="D46">
        <v>964.25598145000004</v>
      </c>
      <c r="E46">
        <v>1.28530002</v>
      </c>
      <c r="F46">
        <v>384.84698486000002</v>
      </c>
      <c r="G46">
        <v>1.4619</v>
      </c>
      <c r="H46">
        <v>9.9000003020963209E+37</v>
      </c>
      <c r="J46" s="2">
        <f>TREND(Calibration!$A$2:$A$4,Calibration!$B$2:$B$4,C46)</f>
        <v>390.98564512383359</v>
      </c>
      <c r="K46" s="2">
        <f>TREND(Calibration!$A$2:$A$4,Calibration!$C$2:$C$4,E46)</f>
        <v>500.2529438584869</v>
      </c>
      <c r="L46" s="2">
        <f>TREND(Calibration!$A$2:$A$4,Calibration!$D$2:$D$4,G46)</f>
        <v>561.62067834959862</v>
      </c>
    </row>
    <row r="47" spans="1:12" x14ac:dyDescent="0.25">
      <c r="A47">
        <v>225088</v>
      </c>
      <c r="B47">
        <v>14.819000239999999</v>
      </c>
      <c r="C47">
        <v>0.60809999999999997</v>
      </c>
      <c r="D47">
        <v>-9.9000003020963209E+37</v>
      </c>
      <c r="E47">
        <v>1.28750002</v>
      </c>
      <c r="F47">
        <v>538.86999512</v>
      </c>
      <c r="G47">
        <v>1.4641</v>
      </c>
      <c r="H47">
        <v>9.9000003020963209E+37</v>
      </c>
      <c r="J47" s="2">
        <f>TREND(Calibration!$A$2:$A$4,Calibration!$B$2:$B$4,C47)</f>
        <v>389.69757252101488</v>
      </c>
      <c r="K47" s="2">
        <f>TREND(Calibration!$A$2:$A$4,Calibration!$C$2:$C$4,E47)</f>
        <v>501.14303201732287</v>
      </c>
      <c r="L47" s="2">
        <f>TREND(Calibration!$A$2:$A$4,Calibration!$D$2:$D$4,G47)</f>
        <v>562.5276040598709</v>
      </c>
    </row>
    <row r="48" spans="1:12" x14ac:dyDescent="0.25">
      <c r="A48">
        <v>230089</v>
      </c>
      <c r="B48">
        <v>14.78100014</v>
      </c>
      <c r="C48">
        <v>0.60809999999999997</v>
      </c>
      <c r="D48">
        <v>1010.3200073199999</v>
      </c>
      <c r="E48">
        <v>1.2755999600000001</v>
      </c>
      <c r="F48">
        <v>806.72802734000004</v>
      </c>
      <c r="G48">
        <v>1.4613000199999999</v>
      </c>
      <c r="H48">
        <v>9.9000003020963209E+37</v>
      </c>
      <c r="J48" s="2">
        <f>TREND(Calibration!$A$2:$A$4,Calibration!$B$2:$B$4,C48)</f>
        <v>389.69757252101488</v>
      </c>
      <c r="K48" s="2">
        <f>TREND(Calibration!$A$2:$A$4,Calibration!$C$2:$C$4,E48)</f>
        <v>496.32843997394195</v>
      </c>
      <c r="L48" s="2">
        <f>TREND(Calibration!$A$2:$A$4,Calibration!$D$2:$D$4,G48)</f>
        <v>561.37334321884907</v>
      </c>
    </row>
    <row r="49" spans="1:12" x14ac:dyDescent="0.25">
      <c r="A49">
        <v>235088</v>
      </c>
      <c r="B49">
        <v>14.72900009</v>
      </c>
      <c r="C49">
        <v>0.60809999999999997</v>
      </c>
      <c r="D49">
        <v>1053.7180175799999</v>
      </c>
      <c r="E49">
        <v>1.2668999400000001</v>
      </c>
      <c r="F49">
        <v>901.58502196999996</v>
      </c>
      <c r="G49">
        <v>1.4623999599999999</v>
      </c>
      <c r="H49">
        <v>9.9000003020963209E+37</v>
      </c>
      <c r="J49" s="2">
        <f>TREND(Calibration!$A$2:$A$4,Calibration!$B$2:$B$4,C49)</f>
        <v>389.69757252101488</v>
      </c>
      <c r="K49" s="2">
        <f>TREND(Calibration!$A$2:$A$4,Calibration!$C$2:$C$4,E49)</f>
        <v>492.80853779956169</v>
      </c>
      <c r="L49" s="2">
        <f>TREND(Calibration!$A$2:$A$4,Calibration!$D$2:$D$4,G49)</f>
        <v>561.8267813396476</v>
      </c>
    </row>
    <row r="50" spans="1:12" x14ac:dyDescent="0.25">
      <c r="A50">
        <v>240088</v>
      </c>
      <c r="B50">
        <v>14.65400028</v>
      </c>
      <c r="C50">
        <v>0.60479998999999995</v>
      </c>
      <c r="D50">
        <v>610.88897704999999</v>
      </c>
      <c r="E50">
        <v>1.25339997</v>
      </c>
      <c r="F50">
        <v>9.9000003020963209E+37</v>
      </c>
      <c r="G50">
        <v>1.46570003</v>
      </c>
      <c r="H50">
        <v>9.9000003020963209E+37</v>
      </c>
      <c r="J50" s="2">
        <f>TREND(Calibration!$A$2:$A$4,Calibration!$B$2:$B$4,C50)</f>
        <v>387.67344265847856</v>
      </c>
      <c r="K50" s="2">
        <f>TREND(Calibration!$A$2:$A$4,Calibration!$C$2:$C$4,E50)</f>
        <v>487.34664532608826</v>
      </c>
      <c r="L50" s="2">
        <f>TREND(Calibration!$A$2:$A$4,Calibration!$D$2:$D$4,G50)</f>
        <v>563.18719876178318</v>
      </c>
    </row>
    <row r="51" spans="1:12" x14ac:dyDescent="0.25">
      <c r="A51">
        <v>245089</v>
      </c>
      <c r="B51">
        <v>14.57600021</v>
      </c>
      <c r="C51">
        <v>0.61080003000000005</v>
      </c>
      <c r="D51">
        <v>356.91299437999999</v>
      </c>
      <c r="E51">
        <v>1.2506999999999999</v>
      </c>
      <c r="F51">
        <v>9.9000003020963209E+37</v>
      </c>
      <c r="G51">
        <v>1.4630000599999999</v>
      </c>
      <c r="H51">
        <v>9.9000003020963209E+37</v>
      </c>
      <c r="J51" s="2">
        <f>TREND(Calibration!$A$2:$A$4,Calibration!$B$2:$B$4,C51)</f>
        <v>391.35369215481722</v>
      </c>
      <c r="K51" s="2">
        <f>TREND(Calibration!$A$2:$A$4,Calibration!$C$2:$C$4,E51)</f>
        <v>486.25427654144619</v>
      </c>
      <c r="L51" s="2">
        <f>TREND(Calibration!$A$2:$A$4,Calibration!$D$2:$D$4,G51)</f>
        <v>562.07416593907226</v>
      </c>
    </row>
    <row r="52" spans="1:12" x14ac:dyDescent="0.25">
      <c r="A52">
        <v>250088</v>
      </c>
      <c r="B52">
        <v>14.50199986</v>
      </c>
      <c r="C52">
        <v>0.61350000000000005</v>
      </c>
      <c r="D52">
        <v>697.70599364999998</v>
      </c>
      <c r="E52">
        <v>1.22640002</v>
      </c>
      <c r="F52">
        <v>9.9000003020963209E+37</v>
      </c>
      <c r="G52">
        <v>1.4635000199999999</v>
      </c>
      <c r="H52">
        <v>9.9000003020963209E+37</v>
      </c>
      <c r="J52" s="2">
        <f>TREND(Calibration!$A$2:$A$4,Calibration!$B$2:$B$4,C52)</f>
        <v>393.00977498636991</v>
      </c>
      <c r="K52" s="2">
        <f>TREND(Calibration!$A$2:$A$4,Calibration!$C$2:$C$4,E52)</f>
        <v>476.42285633328618</v>
      </c>
      <c r="L52" s="2">
        <f>TREND(Calibration!$A$2:$A$4,Calibration!$D$2:$D$4,G52)</f>
        <v>562.28026892912123</v>
      </c>
    </row>
    <row r="53" spans="1:12" x14ac:dyDescent="0.25">
      <c r="A53">
        <v>255088</v>
      </c>
      <c r="B53">
        <v>14.43999958</v>
      </c>
      <c r="C53">
        <v>0.61350000000000005</v>
      </c>
      <c r="D53">
        <v>726.96197510000002</v>
      </c>
      <c r="E53">
        <v>1.2231999600000001</v>
      </c>
      <c r="F53">
        <v>9.9000003020963209E+37</v>
      </c>
      <c r="G53">
        <v>1.4623999599999999</v>
      </c>
      <c r="H53">
        <v>9.9000003020963209E+37</v>
      </c>
      <c r="J53" s="2">
        <f>TREND(Calibration!$A$2:$A$4,Calibration!$B$2:$B$4,C53)</f>
        <v>393.00977498636991</v>
      </c>
      <c r="K53" s="2">
        <f>TREND(Calibration!$A$2:$A$4,Calibration!$C$2:$C$4,E53)</f>
        <v>475.12815837257494</v>
      </c>
      <c r="L53" s="2">
        <f>TREND(Calibration!$A$2:$A$4,Calibration!$D$2:$D$4,G53)</f>
        <v>561.8267813396476</v>
      </c>
    </row>
    <row r="54" spans="1:12" x14ac:dyDescent="0.25">
      <c r="A54">
        <v>260089</v>
      </c>
      <c r="B54">
        <v>14.411000250000001</v>
      </c>
      <c r="C54">
        <v>0.61669998999999998</v>
      </c>
      <c r="D54">
        <v>808.74298095999995</v>
      </c>
      <c r="E54">
        <v>1.22860003</v>
      </c>
      <c r="F54">
        <v>9.9000003020963209E+37</v>
      </c>
      <c r="G54">
        <v>1.46510005</v>
      </c>
      <c r="H54">
        <v>9.9000003020963209E+37</v>
      </c>
      <c r="J54" s="2">
        <f>TREND(Calibration!$A$2:$A$4,Calibration!$B$2:$B$4,C54)</f>
        <v>394.97255549879787</v>
      </c>
      <c r="K54" s="2">
        <f>TREND(Calibration!$A$2:$A$4,Calibration!$C$2:$C$4,E54)</f>
        <v>477.31294853797743</v>
      </c>
      <c r="L54" s="2">
        <f>TREND(Calibration!$A$2:$A$4,Calibration!$D$2:$D$4,G54)</f>
        <v>562.93986363103352</v>
      </c>
    </row>
    <row r="55" spans="1:12" x14ac:dyDescent="0.25">
      <c r="A55">
        <v>265089</v>
      </c>
      <c r="B55">
        <v>14.43000031</v>
      </c>
      <c r="C55">
        <v>0.61669998999999998</v>
      </c>
      <c r="D55">
        <v>1072.4029541</v>
      </c>
      <c r="E55">
        <v>1.2404999699999999</v>
      </c>
      <c r="F55">
        <v>9.9000003020963209E+37</v>
      </c>
      <c r="G55">
        <v>1.46510005</v>
      </c>
      <c r="H55">
        <v>9.9000003020963209E+37</v>
      </c>
      <c r="J55" s="2">
        <f>TREND(Calibration!$A$2:$A$4,Calibration!$B$2:$B$4,C55)</f>
        <v>394.97255549879787</v>
      </c>
      <c r="K55" s="2">
        <f>TREND(Calibration!$A$2:$A$4,Calibration!$C$2:$C$4,E55)</f>
        <v>482.12749203109519</v>
      </c>
      <c r="L55" s="2">
        <f>TREND(Calibration!$A$2:$A$4,Calibration!$D$2:$D$4,G55)</f>
        <v>562.93986363103352</v>
      </c>
    </row>
    <row r="56" spans="1:12" x14ac:dyDescent="0.25">
      <c r="A56">
        <v>270088</v>
      </c>
      <c r="B56">
        <v>14.45600033</v>
      </c>
      <c r="C56">
        <v>0.61780000000000002</v>
      </c>
      <c r="D56">
        <v>9.9000003020963209E+37</v>
      </c>
      <c r="E56">
        <v>1.2398999900000001</v>
      </c>
      <c r="F56">
        <v>774.28302001999998</v>
      </c>
      <c r="G56">
        <v>1.46570003</v>
      </c>
      <c r="H56">
        <v>9.9000003020963209E+37</v>
      </c>
      <c r="J56" s="2">
        <f>TREND(Calibration!$A$2:$A$4,Calibration!$B$2:$B$4,C56)</f>
        <v>395.64726954211551</v>
      </c>
      <c r="K56" s="2">
        <f>TREND(Calibration!$A$2:$A$4,Calibration!$C$2:$C$4,E56)</f>
        <v>481.8847488067596</v>
      </c>
      <c r="L56" s="2">
        <f>TREND(Calibration!$A$2:$A$4,Calibration!$D$2:$D$4,G56)</f>
        <v>563.18719876178318</v>
      </c>
    </row>
    <row r="57" spans="1:12" x14ac:dyDescent="0.25">
      <c r="A57">
        <v>275088</v>
      </c>
      <c r="B57">
        <v>14.489000320000001</v>
      </c>
      <c r="C57">
        <v>0.61729997000000003</v>
      </c>
      <c r="D57">
        <v>1199.7700195299999</v>
      </c>
      <c r="E57">
        <v>1.24530005</v>
      </c>
      <c r="F57">
        <v>651.76898193</v>
      </c>
      <c r="G57">
        <v>1.4630000599999999</v>
      </c>
      <c r="H57">
        <v>9.9000003020963209E+37</v>
      </c>
      <c r="J57" s="2">
        <f>TREND(Calibration!$A$2:$A$4,Calibration!$B$2:$B$4,C57)</f>
        <v>395.3405657275319</v>
      </c>
      <c r="K57" s="2">
        <f>TREND(Calibration!$A$2:$A$4,Calibration!$C$2:$C$4,E57)</f>
        <v>484.06953492630686</v>
      </c>
      <c r="L57" s="2">
        <f>TREND(Calibration!$A$2:$A$4,Calibration!$D$2:$D$4,G57)</f>
        <v>562.07416593907226</v>
      </c>
    </row>
    <row r="58" spans="1:12" x14ac:dyDescent="0.25">
      <c r="A58">
        <v>280090</v>
      </c>
      <c r="B58">
        <v>14.489000320000001</v>
      </c>
      <c r="C58">
        <v>0.62050002999999998</v>
      </c>
      <c r="D58">
        <v>9.9000003020963209E+37</v>
      </c>
      <c r="E58">
        <v>1.23889995</v>
      </c>
      <c r="F58">
        <v>100.74900055000001</v>
      </c>
      <c r="G58">
        <v>1.4623999599999999</v>
      </c>
      <c r="H58">
        <v>9.9000003020963209E+37</v>
      </c>
      <c r="J58" s="2">
        <f>TREND(Calibration!$A$2:$A$4,Calibration!$B$2:$B$4,C58)</f>
        <v>397.30338917591774</v>
      </c>
      <c r="K58" s="2">
        <f>TREND(Calibration!$A$2:$A$4,Calibration!$C$2:$C$4,E58)</f>
        <v>481.48014709659486</v>
      </c>
      <c r="L58" s="2">
        <f>TREND(Calibration!$A$2:$A$4,Calibration!$D$2:$D$4,G58)</f>
        <v>561.8267813396476</v>
      </c>
    </row>
    <row r="59" spans="1:12" x14ac:dyDescent="0.25">
      <c r="A59">
        <v>285088</v>
      </c>
      <c r="B59">
        <v>14.5340004</v>
      </c>
      <c r="C59">
        <v>0.62050002999999998</v>
      </c>
      <c r="D59">
        <v>818.87200928000004</v>
      </c>
      <c r="E59">
        <v>1.2378</v>
      </c>
      <c r="F59">
        <v>731.97399901999995</v>
      </c>
      <c r="G59">
        <v>1.4678000200000001</v>
      </c>
      <c r="H59">
        <v>9.9000003020963209E+37</v>
      </c>
      <c r="J59" s="2">
        <f>TREND(Calibration!$A$2:$A$4,Calibration!$B$2:$B$4,C59)</f>
        <v>397.30338917591774</v>
      </c>
      <c r="K59" s="2">
        <f>TREND(Calibration!$A$2:$A$4,Calibration!$C$2:$C$4,E59)</f>
        <v>481.03512324645317</v>
      </c>
      <c r="L59" s="2">
        <f>TREND(Calibration!$A$2:$A$4,Calibration!$D$2:$D$4,G59)</f>
        <v>564.05289645374432</v>
      </c>
    </row>
    <row r="60" spans="1:12" x14ac:dyDescent="0.25">
      <c r="A60">
        <v>290088</v>
      </c>
      <c r="B60">
        <v>14.52099991</v>
      </c>
      <c r="C60">
        <v>0.62269998000000004</v>
      </c>
      <c r="D60">
        <v>887.25</v>
      </c>
      <c r="E60">
        <v>1.2113000199999999</v>
      </c>
      <c r="F60">
        <v>923.23498534999999</v>
      </c>
      <c r="G60">
        <v>1.46619999</v>
      </c>
      <c r="H60">
        <v>9.9000003020963209E+37</v>
      </c>
      <c r="J60" s="2">
        <f>TREND(Calibration!$A$2:$A$4,Calibration!$B$2:$B$4,C60)</f>
        <v>398.65277432659514</v>
      </c>
      <c r="K60" s="2">
        <f>TREND(Calibration!$A$2:$A$4,Calibration!$C$2:$C$4,E60)</f>
        <v>470.31361487945708</v>
      </c>
      <c r="L60" s="2">
        <f>TREND(Calibration!$A$2:$A$4,Calibration!$D$2:$D$4,G60)</f>
        <v>563.39330175183204</v>
      </c>
    </row>
    <row r="61" spans="1:12" x14ac:dyDescent="0.25">
      <c r="A61">
        <v>295089</v>
      </c>
      <c r="B61">
        <v>14.53100014</v>
      </c>
      <c r="C61">
        <v>0.62480002999999995</v>
      </c>
      <c r="D61">
        <v>433.56298828000001</v>
      </c>
      <c r="E61">
        <v>1.2113000199999999</v>
      </c>
      <c r="F61">
        <v>9.9000003020963209E+37</v>
      </c>
      <c r="G61">
        <v>1.46619999</v>
      </c>
      <c r="H61">
        <v>9.9000003020963209E+37</v>
      </c>
      <c r="J61" s="2">
        <f>TREND(Calibration!$A$2:$A$4,Calibration!$B$2:$B$4,C61)</f>
        <v>399.94088373166335</v>
      </c>
      <c r="K61" s="2">
        <f>TREND(Calibration!$A$2:$A$4,Calibration!$C$2:$C$4,E61)</f>
        <v>470.31361487945708</v>
      </c>
      <c r="L61" s="2">
        <f>TREND(Calibration!$A$2:$A$4,Calibration!$D$2:$D$4,G61)</f>
        <v>563.39330175183204</v>
      </c>
    </row>
    <row r="62" spans="1:12" x14ac:dyDescent="0.25">
      <c r="A62">
        <v>300088</v>
      </c>
      <c r="B62">
        <v>14.54399967</v>
      </c>
      <c r="C62">
        <v>0.62699996999999996</v>
      </c>
      <c r="D62">
        <v>500.21899414000001</v>
      </c>
      <c r="E62">
        <v>1.2096999900000001</v>
      </c>
      <c r="F62">
        <v>9.9000003020963209E+37</v>
      </c>
      <c r="G62">
        <v>1.4645999700000001</v>
      </c>
      <c r="H62">
        <v>1224.5560302700001</v>
      </c>
      <c r="J62" s="2">
        <f>TREND(Calibration!$A$2:$A$4,Calibration!$B$2:$B$4,C62)</f>
        <v>401.29026274863241</v>
      </c>
      <c r="K62" s="2">
        <f>TREND(Calibration!$A$2:$A$4,Calibration!$C$2:$C$4,E62)</f>
        <v>469.66626589910152</v>
      </c>
      <c r="L62" s="2">
        <f>TREND(Calibration!$A$2:$A$4,Calibration!$D$2:$D$4,G62)</f>
        <v>562.73371117230943</v>
      </c>
    </row>
    <row r="63" spans="1:12" x14ac:dyDescent="0.25">
      <c r="A63">
        <v>305088</v>
      </c>
      <c r="B63">
        <v>14.54399967</v>
      </c>
      <c r="C63">
        <v>0.62429999999999997</v>
      </c>
      <c r="D63">
        <v>908.17199706999997</v>
      </c>
      <c r="E63">
        <v>1.2209999600000001</v>
      </c>
      <c r="F63">
        <v>9.9000003020963209E+37</v>
      </c>
      <c r="G63">
        <v>1.4623999599999999</v>
      </c>
      <c r="H63">
        <v>9.9000003020963209E+37</v>
      </c>
      <c r="J63" s="2">
        <f>TREND(Calibration!$A$2:$A$4,Calibration!$B$2:$B$4,C63)</f>
        <v>399.63417991707979</v>
      </c>
      <c r="K63" s="2">
        <f>TREND(Calibration!$A$2:$A$4,Calibration!$C$2:$C$4,E63)</f>
        <v>474.23807021373892</v>
      </c>
      <c r="L63" s="2">
        <f>TREND(Calibration!$A$2:$A$4,Calibration!$D$2:$D$4,G63)</f>
        <v>561.8267813396476</v>
      </c>
    </row>
    <row r="64" spans="1:12" x14ac:dyDescent="0.25">
      <c r="A64">
        <v>310090</v>
      </c>
      <c r="B64">
        <v>14.539999959999999</v>
      </c>
      <c r="C64">
        <v>0.62370002000000002</v>
      </c>
      <c r="D64">
        <v>9.9000003020963209E+37</v>
      </c>
      <c r="E64">
        <v>1.2209999600000001</v>
      </c>
      <c r="F64">
        <v>759.35998534999999</v>
      </c>
      <c r="G64">
        <v>1.4635000199999999</v>
      </c>
      <c r="H64">
        <v>9.9000003020963209E+37</v>
      </c>
      <c r="J64" s="2">
        <f>TREND(Calibration!$A$2:$A$4,Calibration!$B$2:$B$4,C64)</f>
        <v>399.26616968834577</v>
      </c>
      <c r="K64" s="2">
        <f>TREND(Calibration!$A$2:$A$4,Calibration!$C$2:$C$4,E64)</f>
        <v>474.23807021373892</v>
      </c>
      <c r="L64" s="2">
        <f>TREND(Calibration!$A$2:$A$4,Calibration!$D$2:$D$4,G64)</f>
        <v>562.28026892912123</v>
      </c>
    </row>
    <row r="65" spans="1:12" x14ac:dyDescent="0.25">
      <c r="A65">
        <v>315088</v>
      </c>
      <c r="B65">
        <v>14.59899998</v>
      </c>
      <c r="C65">
        <v>0.62209999999999999</v>
      </c>
      <c r="D65">
        <v>994.14300536999997</v>
      </c>
      <c r="E65">
        <v>1.2178000200000001</v>
      </c>
      <c r="F65">
        <v>629.04400635000002</v>
      </c>
      <c r="G65">
        <v>1.4667999700000001</v>
      </c>
      <c r="H65">
        <v>9.9000003020963209E+37</v>
      </c>
      <c r="J65" s="2">
        <f>TREND(Calibration!$A$2:$A$4,Calibration!$B$2:$B$4,C65)</f>
        <v>398.28476409786111</v>
      </c>
      <c r="K65" s="2">
        <f>TREND(Calibration!$A$2:$A$4,Calibration!$C$2:$C$4,E65)</f>
        <v>472.94342080329085</v>
      </c>
      <c r="L65" s="2">
        <f>TREND(Calibration!$A$2:$A$4,Calibration!$D$2:$D$4,G65)</f>
        <v>563.6406368825817</v>
      </c>
    </row>
    <row r="66" spans="1:12" x14ac:dyDescent="0.25">
      <c r="A66">
        <v>320088</v>
      </c>
      <c r="B66">
        <v>14.696000099999999</v>
      </c>
      <c r="C66">
        <v>0.62</v>
      </c>
      <c r="D66">
        <v>507.77999878000003</v>
      </c>
      <c r="E66">
        <v>1.22640002</v>
      </c>
      <c r="F66">
        <v>877.70098876999998</v>
      </c>
      <c r="G66">
        <v>1.46510005</v>
      </c>
      <c r="H66">
        <v>9.9000003020963209E+37</v>
      </c>
      <c r="J66" s="2">
        <f>TREND(Calibration!$A$2:$A$4,Calibration!$B$2:$B$4,C66)</f>
        <v>396.99668536133419</v>
      </c>
      <c r="K66" s="2">
        <f>TREND(Calibration!$A$2:$A$4,Calibration!$C$2:$C$4,E66)</f>
        <v>476.42285633328618</v>
      </c>
      <c r="L66" s="2">
        <f>TREND(Calibration!$A$2:$A$4,Calibration!$D$2:$D$4,G66)</f>
        <v>562.93986363103352</v>
      </c>
    </row>
    <row r="67" spans="1:12" x14ac:dyDescent="0.25">
      <c r="A67">
        <v>325101</v>
      </c>
      <c r="B67">
        <v>14.751000400000001</v>
      </c>
      <c r="C67">
        <v>0.62319999999999998</v>
      </c>
      <c r="D67">
        <v>1112.2819824200001</v>
      </c>
      <c r="E67">
        <v>1.22860003</v>
      </c>
      <c r="F67">
        <v>813.29699706999997</v>
      </c>
      <c r="G67">
        <v>1.46619999</v>
      </c>
      <c r="H67">
        <v>9.9000003020963209E+37</v>
      </c>
      <c r="J67" s="2">
        <f>TREND(Calibration!$A$2:$A$4,Calibration!$B$2:$B$4,C67)</f>
        <v>398.95947200747042</v>
      </c>
      <c r="K67" s="2">
        <f>TREND(Calibration!$A$2:$A$4,Calibration!$C$2:$C$4,E67)</f>
        <v>477.31294853797743</v>
      </c>
      <c r="L67" s="2">
        <f>TREND(Calibration!$A$2:$A$4,Calibration!$D$2:$D$4,G67)</f>
        <v>563.39330175183204</v>
      </c>
    </row>
    <row r="68" spans="1:12" x14ac:dyDescent="0.25">
      <c r="A68">
        <v>330090</v>
      </c>
      <c r="B68">
        <v>14.71199989</v>
      </c>
      <c r="C68">
        <v>0.62370002000000002</v>
      </c>
      <c r="D68">
        <v>9.9000003020963209E+37</v>
      </c>
      <c r="E68">
        <v>1.2398999900000001</v>
      </c>
      <c r="F68">
        <v>156.53399658000001</v>
      </c>
      <c r="G68">
        <v>1.4673000599999999</v>
      </c>
      <c r="H68">
        <v>9.9000003020963209E+37</v>
      </c>
      <c r="J68" s="2">
        <f>TREND(Calibration!$A$2:$A$4,Calibration!$B$2:$B$4,C68)</f>
        <v>399.26616968834577</v>
      </c>
      <c r="K68" s="2">
        <f>TREND(Calibration!$A$2:$A$4,Calibration!$C$2:$C$4,E68)</f>
        <v>481.8847488067596</v>
      </c>
      <c r="L68" s="2">
        <f>TREND(Calibration!$A$2:$A$4,Calibration!$D$2:$D$4,G68)</f>
        <v>563.84679346369524</v>
      </c>
    </row>
    <row r="69" spans="1:12" x14ac:dyDescent="0.25">
      <c r="A69">
        <v>335089</v>
      </c>
      <c r="B69">
        <v>14.755000109999999</v>
      </c>
      <c r="C69">
        <v>0.62319999999999998</v>
      </c>
      <c r="D69">
        <v>1038.7239990200001</v>
      </c>
      <c r="E69">
        <v>1.2793999899999999</v>
      </c>
      <c r="F69">
        <v>673.83300781000003</v>
      </c>
      <c r="G69">
        <v>1.4688999700000001</v>
      </c>
      <c r="H69">
        <v>9.9000003020963209E+37</v>
      </c>
      <c r="J69" s="2">
        <f>TREND(Calibration!$A$2:$A$4,Calibration!$B$2:$B$4,C69)</f>
        <v>398.95947200747042</v>
      </c>
      <c r="K69" s="2">
        <f>TREND(Calibration!$A$2:$A$4,Calibration!$C$2:$C$4,E69)</f>
        <v>497.86587711313359</v>
      </c>
      <c r="L69" s="2">
        <f>TREND(Calibration!$A$2:$A$4,Calibration!$D$2:$D$4,G69)</f>
        <v>564.5063386969324</v>
      </c>
    </row>
    <row r="70" spans="1:12" x14ac:dyDescent="0.25">
      <c r="A70">
        <v>340090</v>
      </c>
      <c r="B70">
        <v>14.68599987</v>
      </c>
      <c r="C70">
        <v>0.61669998999999998</v>
      </c>
      <c r="D70">
        <v>985.67498779000005</v>
      </c>
      <c r="E70">
        <v>1.2793999899999999</v>
      </c>
      <c r="F70">
        <v>461.37701415999999</v>
      </c>
      <c r="G70">
        <v>1.4688999700000001</v>
      </c>
      <c r="H70">
        <v>9.9000003020963209E+37</v>
      </c>
      <c r="J70" s="2">
        <f>TREND(Calibration!$A$2:$A$4,Calibration!$B$2:$B$4,C70)</f>
        <v>394.97255549879787</v>
      </c>
      <c r="K70" s="2">
        <f>TREND(Calibration!$A$2:$A$4,Calibration!$C$2:$C$4,E70)</f>
        <v>497.86587711313359</v>
      </c>
      <c r="L70" s="2">
        <f>TREND(Calibration!$A$2:$A$4,Calibration!$D$2:$D$4,G70)</f>
        <v>564.5063386969324</v>
      </c>
    </row>
    <row r="71" spans="1:12" x14ac:dyDescent="0.25">
      <c r="A71">
        <v>345090</v>
      </c>
      <c r="B71">
        <v>14.68000031</v>
      </c>
      <c r="C71">
        <v>0.61669998999999998</v>
      </c>
      <c r="D71">
        <v>9.9000003020963209E+37</v>
      </c>
      <c r="E71">
        <v>1.2745000099999999</v>
      </c>
      <c r="F71">
        <v>601.01599121000004</v>
      </c>
      <c r="G71">
        <v>1.46570003</v>
      </c>
      <c r="H71">
        <v>9.9000003020963209E+37</v>
      </c>
      <c r="J71" s="2">
        <f>TREND(Calibration!$A$2:$A$4,Calibration!$B$2:$B$4,C71)</f>
        <v>394.97255549879787</v>
      </c>
      <c r="K71" s="2">
        <f>TREND(Calibration!$A$2:$A$4,Calibration!$C$2:$C$4,E71)</f>
        <v>495.8834161238002</v>
      </c>
      <c r="L71" s="2">
        <f>TREND(Calibration!$A$2:$A$4,Calibration!$D$2:$D$4,G71)</f>
        <v>563.18719876178318</v>
      </c>
    </row>
    <row r="72" spans="1:12" x14ac:dyDescent="0.25">
      <c r="A72">
        <v>350089</v>
      </c>
      <c r="B72">
        <v>14.65999985</v>
      </c>
      <c r="C72">
        <v>0.61780000000000002</v>
      </c>
      <c r="D72">
        <v>893.12402343999997</v>
      </c>
      <c r="E72">
        <v>1.26800001</v>
      </c>
      <c r="F72">
        <v>522.34301758000004</v>
      </c>
      <c r="G72">
        <v>1.4667999700000001</v>
      </c>
      <c r="H72">
        <v>9.9000003020963209E+37</v>
      </c>
      <c r="J72" s="2">
        <f>TREND(Calibration!$A$2:$A$4,Calibration!$B$2:$B$4,C72)</f>
        <v>395.64726954211551</v>
      </c>
      <c r="K72" s="2">
        <f>TREND(Calibration!$A$2:$A$4,Calibration!$C$2:$C$4,E72)</f>
        <v>493.2536101999666</v>
      </c>
      <c r="L72" s="2">
        <f>TREND(Calibration!$A$2:$A$4,Calibration!$D$2:$D$4,G72)</f>
        <v>563.6406368825817</v>
      </c>
    </row>
    <row r="73" spans="1:12" x14ac:dyDescent="0.25">
      <c r="A73">
        <v>355089</v>
      </c>
      <c r="B73">
        <v>14.62199974</v>
      </c>
      <c r="C73">
        <v>0.61890000000000001</v>
      </c>
      <c r="D73">
        <v>873.33697510000002</v>
      </c>
      <c r="E73">
        <v>1.2884999500000001</v>
      </c>
      <c r="F73">
        <v>513.46197510000002</v>
      </c>
      <c r="G73">
        <v>1.46619999</v>
      </c>
      <c r="H73">
        <v>9.9000003020963209E+37</v>
      </c>
      <c r="J73" s="2">
        <f>TREND(Calibration!$A$2:$A$4,Calibration!$B$2:$B$4,C73)</f>
        <v>396.32197745172482</v>
      </c>
      <c r="K73" s="2">
        <f>TREND(Calibration!$A$2:$A$4,Calibration!$C$2:$C$4,E73)</f>
        <v>501.54758922307974</v>
      </c>
      <c r="L73" s="2">
        <f>TREND(Calibration!$A$2:$A$4,Calibration!$D$2:$D$4,G73)</f>
        <v>563.39330175183204</v>
      </c>
    </row>
    <row r="74" spans="1:12" x14ac:dyDescent="0.25">
      <c r="A74">
        <v>360089</v>
      </c>
      <c r="B74">
        <v>14.65400028</v>
      </c>
      <c r="C74">
        <v>0.61350000000000005</v>
      </c>
      <c r="D74">
        <v>768.85699463000003</v>
      </c>
      <c r="E74">
        <v>1.2783000499999999</v>
      </c>
      <c r="F74">
        <v>673.86700439000003</v>
      </c>
      <c r="G74">
        <v>1.4683999999999999</v>
      </c>
      <c r="H74">
        <v>1351.1899414100001</v>
      </c>
      <c r="J74" s="2">
        <f>TREND(Calibration!$A$2:$A$4,Calibration!$B$2:$B$4,C74)</f>
        <v>393.00977498636991</v>
      </c>
      <c r="K74" s="2">
        <f>TREND(Calibration!$A$2:$A$4,Calibration!$C$2:$C$4,E74)</f>
        <v>497.42085730884719</v>
      </c>
      <c r="L74" s="2">
        <f>TREND(Calibration!$A$2:$A$4,Calibration!$D$2:$D$4,G74)</f>
        <v>564.30023158449387</v>
      </c>
    </row>
    <row r="75" spans="1:12" x14ac:dyDescent="0.25">
      <c r="A75">
        <v>365089</v>
      </c>
      <c r="B75">
        <v>14.619999890000001</v>
      </c>
      <c r="C75">
        <v>0.61290001999999999</v>
      </c>
      <c r="D75">
        <v>703.21697998000002</v>
      </c>
      <c r="E75">
        <v>1.2793999899999999</v>
      </c>
      <c r="F75">
        <v>859.88800048999997</v>
      </c>
      <c r="G75">
        <v>1.4667999700000001</v>
      </c>
      <c r="H75">
        <v>9.9000003020963209E+37</v>
      </c>
      <c r="J75" s="2">
        <f>TREND(Calibration!$A$2:$A$4,Calibration!$B$2:$B$4,C75)</f>
        <v>392.64176475763583</v>
      </c>
      <c r="K75" s="2">
        <f>TREND(Calibration!$A$2:$A$4,Calibration!$C$2:$C$4,E75)</f>
        <v>497.86587711313359</v>
      </c>
      <c r="L75" s="2">
        <f>TREND(Calibration!$A$2:$A$4,Calibration!$D$2:$D$4,G75)</f>
        <v>563.6406368825817</v>
      </c>
    </row>
    <row r="76" spans="1:12" x14ac:dyDescent="0.25">
      <c r="A76">
        <v>370089</v>
      </c>
      <c r="B76">
        <v>14.64599991</v>
      </c>
      <c r="C76">
        <v>0.61240000000000006</v>
      </c>
      <c r="D76">
        <v>655.33801270000004</v>
      </c>
      <c r="E76">
        <v>1.27610004</v>
      </c>
      <c r="F76">
        <v>1128.8360595700001</v>
      </c>
      <c r="G76">
        <v>1.46619999</v>
      </c>
      <c r="H76">
        <v>9.9000003020963209E+37</v>
      </c>
      <c r="J76" s="2">
        <f>TREND(Calibration!$A$2:$A$4,Calibration!$B$2:$B$4,C76)</f>
        <v>392.33506707676054</v>
      </c>
      <c r="K76" s="2">
        <f>TREND(Calibration!$A$2:$A$4,Calibration!$C$2:$C$4,E76)</f>
        <v>496.53076510415588</v>
      </c>
      <c r="L76" s="2">
        <f>TREND(Calibration!$A$2:$A$4,Calibration!$D$2:$D$4,G76)</f>
        <v>563.39330175183204</v>
      </c>
    </row>
    <row r="77" spans="1:12" x14ac:dyDescent="0.25">
      <c r="A77">
        <v>375089</v>
      </c>
      <c r="B77">
        <v>14.63799953</v>
      </c>
      <c r="C77">
        <v>0.61510003000000002</v>
      </c>
      <c r="D77">
        <v>687.22399901999995</v>
      </c>
      <c r="E77">
        <v>1.28040004</v>
      </c>
      <c r="F77">
        <v>1063.11096191</v>
      </c>
      <c r="G77">
        <v>1.4635000199999999</v>
      </c>
      <c r="H77">
        <v>9.9000003020963209E+37</v>
      </c>
      <c r="J77" s="2">
        <f>TREND(Calibration!$A$2:$A$4,Calibration!$B$2:$B$4,C77)</f>
        <v>393.99118671056283</v>
      </c>
      <c r="K77" s="2">
        <f>TREND(Calibration!$A$2:$A$4,Calibration!$C$2:$C$4,E77)</f>
        <v>498.27048286915351</v>
      </c>
      <c r="L77" s="2">
        <f>TREND(Calibration!$A$2:$A$4,Calibration!$D$2:$D$4,G77)</f>
        <v>562.28026892912123</v>
      </c>
    </row>
    <row r="78" spans="1:12" x14ac:dyDescent="0.25">
      <c r="A78">
        <v>380091</v>
      </c>
      <c r="B78">
        <v>14.62199974</v>
      </c>
      <c r="C78">
        <v>0.61619997000000004</v>
      </c>
      <c r="D78">
        <v>244.62699889999999</v>
      </c>
      <c r="E78">
        <v>1.28530002</v>
      </c>
      <c r="F78">
        <v>9.9000003020963209E+37</v>
      </c>
      <c r="G78">
        <v>1.46619999</v>
      </c>
      <c r="H78">
        <v>1354.54199219</v>
      </c>
      <c r="J78" s="2">
        <f>TREND(Calibration!$A$2:$A$4,Calibration!$B$2:$B$4,C78)</f>
        <v>394.66585781792259</v>
      </c>
      <c r="K78" s="2">
        <f>TREND(Calibration!$A$2:$A$4,Calibration!$C$2:$C$4,E78)</f>
        <v>500.2529438584869</v>
      </c>
      <c r="L78" s="2">
        <f>TREND(Calibration!$A$2:$A$4,Calibration!$D$2:$D$4,G78)</f>
        <v>563.39330175183204</v>
      </c>
    </row>
    <row r="79" spans="1:12" x14ac:dyDescent="0.25">
      <c r="A79">
        <v>385102</v>
      </c>
      <c r="B79">
        <v>14.480999949999999</v>
      </c>
      <c r="C79">
        <v>0.60809999999999997</v>
      </c>
      <c r="D79">
        <v>9.9000003020963209E+37</v>
      </c>
      <c r="E79">
        <v>1.28750002</v>
      </c>
      <c r="F79">
        <v>867.87597656000003</v>
      </c>
      <c r="G79">
        <v>1.4673000599999999</v>
      </c>
      <c r="H79">
        <v>9.9000003020963209E+37</v>
      </c>
      <c r="J79" s="2">
        <f>TREND(Calibration!$A$2:$A$4,Calibration!$B$2:$B$4,C79)</f>
        <v>389.69757252101488</v>
      </c>
      <c r="K79" s="2">
        <f>TREND(Calibration!$A$2:$A$4,Calibration!$C$2:$C$4,E79)</f>
        <v>501.14303201732287</v>
      </c>
      <c r="L79" s="2">
        <f>TREND(Calibration!$A$2:$A$4,Calibration!$D$2:$D$4,G79)</f>
        <v>563.84679346369524</v>
      </c>
    </row>
    <row r="80" spans="1:12" x14ac:dyDescent="0.25">
      <c r="A80">
        <v>390091</v>
      </c>
      <c r="B80">
        <v>14.43799973</v>
      </c>
      <c r="C80">
        <v>0.61460000000000004</v>
      </c>
      <c r="D80">
        <v>264.31799316000001</v>
      </c>
      <c r="E80">
        <v>1.3334000100000001</v>
      </c>
      <c r="F80">
        <v>9.9000003020963209E+37</v>
      </c>
      <c r="G80">
        <v>1.46619999</v>
      </c>
      <c r="H80">
        <v>1358.79199219</v>
      </c>
      <c r="J80" s="2">
        <f>TREND(Calibration!$A$2:$A$4,Calibration!$B$2:$B$4,C80)</f>
        <v>393.68448289597922</v>
      </c>
      <c r="K80" s="2">
        <f>TREND(Calibration!$A$2:$A$4,Calibration!$C$2:$C$4,E80)</f>
        <v>519.71350364900104</v>
      </c>
      <c r="L80" s="2">
        <f>TREND(Calibration!$A$2:$A$4,Calibration!$D$2:$D$4,G80)</f>
        <v>563.39330175183204</v>
      </c>
    </row>
    <row r="81" spans="1:12" x14ac:dyDescent="0.25">
      <c r="A81">
        <v>395091</v>
      </c>
      <c r="B81">
        <v>14.307000159999999</v>
      </c>
      <c r="C81">
        <v>0.61460000000000004</v>
      </c>
      <c r="D81">
        <v>9.9000003020963209E+37</v>
      </c>
      <c r="E81">
        <v>1.3344000600000001</v>
      </c>
      <c r="F81">
        <v>1005.67700195</v>
      </c>
      <c r="G81">
        <v>1.46510005</v>
      </c>
      <c r="H81">
        <v>9.9000003020963209E+37</v>
      </c>
      <c r="J81" s="2">
        <f>TREND(Calibration!$A$2:$A$4,Calibration!$B$2:$B$4,C81)</f>
        <v>393.68448289597922</v>
      </c>
      <c r="K81" s="2">
        <f>TREND(Calibration!$A$2:$A$4,Calibration!$C$2:$C$4,E81)</f>
        <v>520.11810940502107</v>
      </c>
      <c r="L81" s="2">
        <f>TREND(Calibration!$A$2:$A$4,Calibration!$D$2:$D$4,G81)</f>
        <v>562.93986363103352</v>
      </c>
    </row>
    <row r="82" spans="1:12" x14ac:dyDescent="0.25">
      <c r="A82">
        <v>400090</v>
      </c>
      <c r="B82">
        <v>14.27099991</v>
      </c>
      <c r="C82">
        <v>0.61619997000000004</v>
      </c>
      <c r="D82">
        <v>696.30798340000001</v>
      </c>
      <c r="E82">
        <v>1.3273999700000001</v>
      </c>
      <c r="F82">
        <v>1206.3680419899999</v>
      </c>
      <c r="G82">
        <v>1.46570003</v>
      </c>
      <c r="H82">
        <v>9.9000003020963209E+37</v>
      </c>
      <c r="J82" s="2">
        <f>TREND(Calibration!$A$2:$A$4,Calibration!$B$2:$B$4,C82)</f>
        <v>394.66585781792259</v>
      </c>
      <c r="K82" s="2">
        <f>TREND(Calibration!$A$2:$A$4,Calibration!$C$2:$C$4,E82)</f>
        <v>517.28597430511809</v>
      </c>
      <c r="L82" s="2">
        <f>TREND(Calibration!$A$2:$A$4,Calibration!$D$2:$D$4,G82)</f>
        <v>563.18719876178318</v>
      </c>
    </row>
    <row r="83" spans="1:12" x14ac:dyDescent="0.25">
      <c r="A83">
        <v>405090</v>
      </c>
      <c r="B83">
        <v>14.2159996</v>
      </c>
      <c r="C83">
        <v>0.61400001999999998</v>
      </c>
      <c r="D83">
        <v>653.26898193</v>
      </c>
      <c r="E83">
        <v>1.30739999</v>
      </c>
      <c r="F83">
        <v>1012.64501953</v>
      </c>
      <c r="G83">
        <v>1.4641</v>
      </c>
      <c r="H83">
        <v>9.9000003020963209E+37</v>
      </c>
      <c r="J83" s="2">
        <f>TREND(Calibration!$A$2:$A$4,Calibration!$B$2:$B$4,C83)</f>
        <v>393.31647266724519</v>
      </c>
      <c r="K83" s="2">
        <f>TREND(Calibration!$A$2:$A$4,Calibration!$C$2:$C$4,E83)</f>
        <v>509.19427186195571</v>
      </c>
      <c r="L83" s="2">
        <f>TREND(Calibration!$A$2:$A$4,Calibration!$D$2:$D$4,G83)</f>
        <v>562.5276040598709</v>
      </c>
    </row>
    <row r="84" spans="1:12" x14ac:dyDescent="0.25">
      <c r="A84">
        <v>410090</v>
      </c>
      <c r="B84">
        <v>14.17099953</v>
      </c>
      <c r="C84">
        <v>0.61290001999999999</v>
      </c>
      <c r="D84">
        <v>683.13098145000004</v>
      </c>
      <c r="E84">
        <v>1.3042000499999999</v>
      </c>
      <c r="F84">
        <v>830.53698729999996</v>
      </c>
      <c r="G84">
        <v>1.4683999999999999</v>
      </c>
      <c r="H84">
        <v>9.9000003020963209E+37</v>
      </c>
      <c r="J84" s="2">
        <f>TREND(Calibration!$A$2:$A$4,Calibration!$B$2:$B$4,C84)</f>
        <v>392.64176475763583</v>
      </c>
      <c r="K84" s="2">
        <f>TREND(Calibration!$A$2:$A$4,Calibration!$C$2:$C$4,E84)</f>
        <v>507.89962245150764</v>
      </c>
      <c r="L84" s="2">
        <f>TREND(Calibration!$A$2:$A$4,Calibration!$D$2:$D$4,G84)</f>
        <v>564.30023158449387</v>
      </c>
    </row>
    <row r="85" spans="1:12" x14ac:dyDescent="0.25">
      <c r="A85">
        <v>415091</v>
      </c>
      <c r="B85">
        <v>14.17399979</v>
      </c>
      <c r="C85">
        <v>0.61080003000000005</v>
      </c>
      <c r="D85">
        <v>321.03601073999999</v>
      </c>
      <c r="E85">
        <v>1.2788000100000001</v>
      </c>
      <c r="F85">
        <v>827.90100098000005</v>
      </c>
      <c r="G85">
        <v>1.46570003</v>
      </c>
      <c r="H85">
        <v>9.9000003020963209E+37</v>
      </c>
      <c r="J85" s="2">
        <f>TREND(Calibration!$A$2:$A$4,Calibration!$B$2:$B$4,C85)</f>
        <v>391.35369215481722</v>
      </c>
      <c r="K85" s="2">
        <f>TREND(Calibration!$A$2:$A$4,Calibration!$C$2:$C$4,E85)</f>
        <v>497.62313388879795</v>
      </c>
      <c r="L85" s="2">
        <f>TREND(Calibration!$A$2:$A$4,Calibration!$D$2:$D$4,G85)</f>
        <v>563.18719876178318</v>
      </c>
    </row>
    <row r="86" spans="1:12" x14ac:dyDescent="0.25">
      <c r="A86">
        <v>420091</v>
      </c>
      <c r="B86">
        <v>14.161000250000001</v>
      </c>
      <c r="C86">
        <v>0.60210001000000002</v>
      </c>
      <c r="D86">
        <v>1076.0970459</v>
      </c>
      <c r="E86">
        <v>1.27610004</v>
      </c>
      <c r="F86">
        <v>825.24499512</v>
      </c>
      <c r="G86">
        <v>1.4683999999999999</v>
      </c>
      <c r="H86">
        <v>9.9000003020963209E+37</v>
      </c>
      <c r="J86" s="2">
        <f>TREND(Calibration!$A$2:$A$4,Calibration!$B$2:$B$4,C86)</f>
        <v>386.01735369321767</v>
      </c>
      <c r="K86" s="2">
        <f>TREND(Calibration!$A$2:$A$4,Calibration!$C$2:$C$4,E86)</f>
        <v>496.53076510415588</v>
      </c>
      <c r="L86" s="2">
        <f>TREND(Calibration!$A$2:$A$4,Calibration!$D$2:$D$4,G86)</f>
        <v>564.30023158449387</v>
      </c>
    </row>
    <row r="87" spans="1:12" x14ac:dyDescent="0.25">
      <c r="A87">
        <v>425103</v>
      </c>
      <c r="B87">
        <v>14.13399982</v>
      </c>
      <c r="C87">
        <v>0.60540002999999998</v>
      </c>
      <c r="D87">
        <v>78.017997739999998</v>
      </c>
      <c r="E87">
        <v>1.29340005</v>
      </c>
      <c r="F87">
        <v>9.9000003020963209E+37</v>
      </c>
      <c r="G87">
        <v>1.4667999700000001</v>
      </c>
      <c r="H87">
        <v>9.9000003020963209E+37</v>
      </c>
      <c r="J87" s="2">
        <f>TREND(Calibration!$A$2:$A$4,Calibration!$B$2:$B$4,C87)</f>
        <v>388.04148968946225</v>
      </c>
      <c r="K87" s="2">
        <f>TREND(Calibration!$A$2:$A$4,Calibration!$C$2:$C$4,E87)</f>
        <v>503.53009876267629</v>
      </c>
      <c r="L87" s="2">
        <f>TREND(Calibration!$A$2:$A$4,Calibration!$D$2:$D$4,G87)</f>
        <v>563.6406368825817</v>
      </c>
    </row>
    <row r="88" spans="1:12" x14ac:dyDescent="0.25">
      <c r="A88">
        <v>430091</v>
      </c>
      <c r="B88">
        <v>14.027000429999999</v>
      </c>
      <c r="C88">
        <v>0.60320001999999995</v>
      </c>
      <c r="D88">
        <v>9.9000003020963209E+37</v>
      </c>
      <c r="E88">
        <v>1.2902</v>
      </c>
      <c r="F88">
        <v>249.46400452</v>
      </c>
      <c r="G88">
        <v>1.4678000200000001</v>
      </c>
      <c r="H88">
        <v>9.9000003020963209E+37</v>
      </c>
      <c r="J88" s="2">
        <f>TREND(Calibration!$A$2:$A$4,Calibration!$B$2:$B$4,C88)</f>
        <v>386.69206773653525</v>
      </c>
      <c r="K88" s="2">
        <f>TREND(Calibration!$A$2:$A$4,Calibration!$C$2:$C$4,E88)</f>
        <v>502.23540484782029</v>
      </c>
      <c r="L88" s="2">
        <f>TREND(Calibration!$A$2:$A$4,Calibration!$D$2:$D$4,G88)</f>
        <v>564.05289645374432</v>
      </c>
    </row>
    <row r="89" spans="1:12" x14ac:dyDescent="0.25">
      <c r="A89">
        <v>435091</v>
      </c>
      <c r="B89">
        <v>14.04800034</v>
      </c>
      <c r="C89">
        <v>0.60270000000000001</v>
      </c>
      <c r="D89">
        <v>523.03497314000003</v>
      </c>
      <c r="E89">
        <v>1.28639996</v>
      </c>
      <c r="F89">
        <v>1122.4239502</v>
      </c>
      <c r="G89">
        <v>1.4673000599999999</v>
      </c>
      <c r="H89">
        <v>9.9000003020963209E+37</v>
      </c>
      <c r="J89" s="2">
        <f>TREND(Calibration!$A$2:$A$4,Calibration!$B$2:$B$4,C89)</f>
        <v>386.38537005565996</v>
      </c>
      <c r="K89" s="2">
        <f>TREND(Calibration!$A$2:$A$4,Calibration!$C$2:$C$4,E89)</f>
        <v>500.6979636627733</v>
      </c>
      <c r="L89" s="2">
        <f>TREND(Calibration!$A$2:$A$4,Calibration!$D$2:$D$4,G89)</f>
        <v>563.84679346369524</v>
      </c>
    </row>
    <row r="90" spans="1:12" x14ac:dyDescent="0.25">
      <c r="A90">
        <v>440101</v>
      </c>
      <c r="B90">
        <v>14.006999970000001</v>
      </c>
      <c r="C90">
        <v>0.60110003000000001</v>
      </c>
      <c r="D90">
        <v>9.9000003020963209E+37</v>
      </c>
      <c r="E90">
        <v>1.2632000400000001</v>
      </c>
      <c r="F90">
        <v>490.61999512</v>
      </c>
      <c r="G90">
        <v>1.46510005</v>
      </c>
      <c r="H90">
        <v>9.9000003020963209E+37</v>
      </c>
      <c r="J90" s="2">
        <f>TREND(Calibration!$A$2:$A$4,Calibration!$B$2:$B$4,C90)</f>
        <v>385.40399513371665</v>
      </c>
      <c r="K90" s="2">
        <f>TREND(Calibration!$A$2:$A$4,Calibration!$C$2:$C$4,E90)</f>
        <v>491.31161180916291</v>
      </c>
      <c r="L90" s="2">
        <f>TREND(Calibration!$A$2:$A$4,Calibration!$D$2:$D$4,G90)</f>
        <v>562.93986363103352</v>
      </c>
    </row>
    <row r="91" spans="1:12" x14ac:dyDescent="0.25">
      <c r="A91">
        <v>445091</v>
      </c>
      <c r="B91">
        <v>14.010999679999999</v>
      </c>
      <c r="C91">
        <v>0.60110003000000001</v>
      </c>
      <c r="D91">
        <v>692.59100341999999</v>
      </c>
      <c r="E91">
        <v>1.2620999799999999</v>
      </c>
      <c r="F91">
        <v>1341.3360595700001</v>
      </c>
      <c r="G91">
        <v>1.4673000599999999</v>
      </c>
      <c r="H91">
        <v>1290.2609863299999</v>
      </c>
      <c r="J91" s="2">
        <f>TREND(Calibration!$A$2:$A$4,Calibration!$B$2:$B$4,C91)</f>
        <v>385.40399513371665</v>
      </c>
      <c r="K91" s="2">
        <f>TREND(Calibration!$A$2:$A$4,Calibration!$C$2:$C$4,E91)</f>
        <v>490.86654345461324</v>
      </c>
      <c r="L91" s="2">
        <f>TREND(Calibration!$A$2:$A$4,Calibration!$D$2:$D$4,G91)</f>
        <v>563.84679346369524</v>
      </c>
    </row>
    <row r="92" spans="1:12" x14ac:dyDescent="0.25">
      <c r="A92">
        <v>450090</v>
      </c>
      <c r="B92">
        <v>14.0340004</v>
      </c>
      <c r="C92">
        <v>0.60049998999999998</v>
      </c>
      <c r="D92">
        <v>988.43798828000001</v>
      </c>
      <c r="E92">
        <v>1.26800001</v>
      </c>
      <c r="F92">
        <v>1294.32299805</v>
      </c>
      <c r="G92">
        <v>1.46570003</v>
      </c>
      <c r="H92">
        <v>9.9000003020963209E+37</v>
      </c>
      <c r="J92" s="2">
        <f>TREND(Calibration!$A$2:$A$4,Calibration!$B$2:$B$4,C92)</f>
        <v>385.03594810273302</v>
      </c>
      <c r="K92" s="2">
        <f>TREND(Calibration!$A$2:$A$4,Calibration!$C$2:$C$4,E92)</f>
        <v>493.2536101999666</v>
      </c>
      <c r="L92" s="2">
        <f>TREND(Calibration!$A$2:$A$4,Calibration!$D$2:$D$4,G92)</f>
        <v>563.18719876178318</v>
      </c>
    </row>
    <row r="93" spans="1:12" x14ac:dyDescent="0.25">
      <c r="A93">
        <v>455090</v>
      </c>
      <c r="B93">
        <v>14.08100033</v>
      </c>
      <c r="C93">
        <v>0.60589999000000005</v>
      </c>
      <c r="D93">
        <v>1147.6269531200001</v>
      </c>
      <c r="E93">
        <v>1.3107000600000001</v>
      </c>
      <c r="F93">
        <v>873.66198729999996</v>
      </c>
      <c r="G93">
        <v>1.46510005</v>
      </c>
      <c r="H93">
        <v>9.9000003020963209E+37</v>
      </c>
      <c r="J93" s="2">
        <f>TREND(Calibration!$A$2:$A$4,Calibration!$B$2:$B$4,C93)</f>
        <v>388.34815056808799</v>
      </c>
      <c r="K93" s="2">
        <f>TREND(Calibration!$A$2:$A$4,Calibration!$C$2:$C$4,E93)</f>
        <v>510.52943242119659</v>
      </c>
      <c r="L93" s="2">
        <f>TREND(Calibration!$A$2:$A$4,Calibration!$D$2:$D$4,G93)</f>
        <v>562.93986363103352</v>
      </c>
    </row>
    <row r="94" spans="1:12" x14ac:dyDescent="0.25">
      <c r="A94">
        <v>460090</v>
      </c>
      <c r="B94">
        <v>14.152000429999999</v>
      </c>
      <c r="C94">
        <v>0.60750002000000003</v>
      </c>
      <c r="D94">
        <v>1240.06994629</v>
      </c>
      <c r="E94">
        <v>1.25510001</v>
      </c>
      <c r="F94">
        <v>1046.1899414100001</v>
      </c>
      <c r="G94">
        <v>1.4673000599999999</v>
      </c>
      <c r="H94">
        <v>9.9000003020963209E+37</v>
      </c>
      <c r="J94" s="2">
        <f>TREND(Calibration!$A$2:$A$4,Calibration!$B$2:$B$4,C94)</f>
        <v>389.32956229228091</v>
      </c>
      <c r="K94" s="2">
        <f>TREND(Calibration!$A$2:$A$4,Calibration!$C$2:$C$4,E94)</f>
        <v>488.03445690497352</v>
      </c>
      <c r="L94" s="2">
        <f>TREND(Calibration!$A$2:$A$4,Calibration!$D$2:$D$4,G94)</f>
        <v>563.84679346369524</v>
      </c>
    </row>
    <row r="95" spans="1:12" x14ac:dyDescent="0.25">
      <c r="A95">
        <v>465090</v>
      </c>
      <c r="B95">
        <v>14.274999619999999</v>
      </c>
      <c r="C95">
        <v>0.60750002000000003</v>
      </c>
      <c r="D95">
        <v>359.13699341</v>
      </c>
      <c r="E95">
        <v>1.26259995</v>
      </c>
      <c r="F95">
        <v>9.9000003020963209E+37</v>
      </c>
      <c r="G95">
        <v>1.4673000599999999</v>
      </c>
      <c r="H95">
        <v>1033.9520263700001</v>
      </c>
      <c r="J95" s="2">
        <f>TREND(Calibration!$A$2:$A$4,Calibration!$B$2:$B$4,C95)</f>
        <v>389.32956229228091</v>
      </c>
      <c r="K95" s="2">
        <f>TREND(Calibration!$A$2:$A$4,Calibration!$C$2:$C$4,E95)</f>
        <v>491.06882408041929</v>
      </c>
      <c r="L95" s="2">
        <f>TREND(Calibration!$A$2:$A$4,Calibration!$D$2:$D$4,G95)</f>
        <v>563.84679346369524</v>
      </c>
    </row>
    <row r="96" spans="1:12" x14ac:dyDescent="0.25">
      <c r="A96">
        <v>470091</v>
      </c>
      <c r="B96">
        <v>14.31400013</v>
      </c>
      <c r="C96">
        <v>0.61019999000000003</v>
      </c>
      <c r="D96">
        <v>9.9000003020963209E+37</v>
      </c>
      <c r="E96">
        <v>1.26419997</v>
      </c>
      <c r="F96">
        <v>1348.7779541</v>
      </c>
      <c r="G96">
        <v>1.4630000599999999</v>
      </c>
      <c r="H96">
        <v>9.9000003020963209E+37</v>
      </c>
      <c r="J96" s="2">
        <f>TREND(Calibration!$A$2:$A$4,Calibration!$B$2:$B$4,C96)</f>
        <v>390.98564512383359</v>
      </c>
      <c r="K96" s="2">
        <f>TREND(Calibration!$A$2:$A$4,Calibration!$C$2:$C$4,E96)</f>
        <v>491.71616901491961</v>
      </c>
      <c r="L96" s="2">
        <f>TREND(Calibration!$A$2:$A$4,Calibration!$D$2:$D$4,G96)</f>
        <v>562.07416593907226</v>
      </c>
    </row>
    <row r="97" spans="1:12" x14ac:dyDescent="0.25">
      <c r="A97">
        <v>475090</v>
      </c>
      <c r="B97">
        <v>14.38399982</v>
      </c>
      <c r="C97">
        <v>0.60479998999999995</v>
      </c>
      <c r="D97">
        <v>799.17297363</v>
      </c>
      <c r="E97">
        <v>1.25339997</v>
      </c>
      <c r="F97">
        <v>1058.8270263700001</v>
      </c>
      <c r="G97">
        <v>1.4678000200000001</v>
      </c>
      <c r="H97">
        <v>9.9000003020963209E+37</v>
      </c>
      <c r="J97" s="2">
        <f>TREND(Calibration!$A$2:$A$4,Calibration!$B$2:$B$4,C97)</f>
        <v>387.67344265847856</v>
      </c>
      <c r="K97" s="2">
        <f>TREND(Calibration!$A$2:$A$4,Calibration!$C$2:$C$4,E97)</f>
        <v>487.34664532608826</v>
      </c>
      <c r="L97" s="2">
        <f>TREND(Calibration!$A$2:$A$4,Calibration!$D$2:$D$4,G97)</f>
        <v>564.05289645374432</v>
      </c>
    </row>
    <row r="98" spans="1:12" x14ac:dyDescent="0.25">
      <c r="A98">
        <v>480090</v>
      </c>
      <c r="B98">
        <v>14.458999629999999</v>
      </c>
      <c r="C98">
        <v>0.60919999999999996</v>
      </c>
      <c r="D98">
        <v>695.64697265999996</v>
      </c>
      <c r="E98">
        <v>1.24699998</v>
      </c>
      <c r="F98">
        <v>843.80297852000001</v>
      </c>
      <c r="G98">
        <v>1.46570003</v>
      </c>
      <c r="H98">
        <v>9.9000003020963209E+37</v>
      </c>
      <c r="J98" s="2">
        <f>TREND(Calibration!$A$2:$A$4,Calibration!$B$2:$B$4,C98)</f>
        <v>390.37228043062424</v>
      </c>
      <c r="K98" s="2">
        <f>TREND(Calibration!$A$2:$A$4,Calibration!$C$2:$C$4,E98)</f>
        <v>484.75730200078419</v>
      </c>
      <c r="L98" s="2">
        <f>TREND(Calibration!$A$2:$A$4,Calibration!$D$2:$D$4,G98)</f>
        <v>563.18719876178318</v>
      </c>
    </row>
    <row r="99" spans="1:12" x14ac:dyDescent="0.25">
      <c r="A99">
        <v>485090</v>
      </c>
      <c r="B99">
        <v>14.449000359999999</v>
      </c>
      <c r="C99">
        <v>0.60970002000000001</v>
      </c>
      <c r="D99">
        <v>1044.2180175799999</v>
      </c>
      <c r="E99">
        <v>1.27180004</v>
      </c>
      <c r="F99">
        <v>342.27499390000003</v>
      </c>
      <c r="G99">
        <v>1.4683999999999999</v>
      </c>
      <c r="H99">
        <v>9.9000003020963209E+37</v>
      </c>
      <c r="J99" s="2">
        <f>TREND(Calibration!$A$2:$A$4,Calibration!$B$2:$B$4,C99)</f>
        <v>390.67897811149959</v>
      </c>
      <c r="K99" s="2">
        <f>TREND(Calibration!$A$2:$A$4,Calibration!$C$2:$C$4,E99)</f>
        <v>494.79104733915824</v>
      </c>
      <c r="L99" s="2">
        <f>TREND(Calibration!$A$2:$A$4,Calibration!$D$2:$D$4,G99)</f>
        <v>564.30023158449387</v>
      </c>
    </row>
    <row r="100" spans="1:12" x14ac:dyDescent="0.25">
      <c r="A100">
        <v>490089</v>
      </c>
      <c r="B100">
        <v>14.475000380000001</v>
      </c>
      <c r="C100">
        <v>0.60809999999999997</v>
      </c>
      <c r="D100">
        <v>1327.9790039100001</v>
      </c>
      <c r="E100">
        <v>1.2632000400000001</v>
      </c>
      <c r="F100">
        <v>604.91302489999998</v>
      </c>
      <c r="G100">
        <v>1.4673000599999999</v>
      </c>
      <c r="H100">
        <v>1178.9649658200001</v>
      </c>
      <c r="J100" s="2">
        <f>TREND(Calibration!$A$2:$A$4,Calibration!$B$2:$B$4,C100)</f>
        <v>389.69757252101488</v>
      </c>
      <c r="K100" s="2">
        <f>TREND(Calibration!$A$2:$A$4,Calibration!$C$2:$C$4,E100)</f>
        <v>491.31161180916291</v>
      </c>
      <c r="L100" s="2">
        <f>TREND(Calibration!$A$2:$A$4,Calibration!$D$2:$D$4,G100)</f>
        <v>563.84679346369524</v>
      </c>
    </row>
    <row r="101" spans="1:12" x14ac:dyDescent="0.25">
      <c r="A101">
        <v>495088</v>
      </c>
      <c r="B101">
        <v>14.47900009</v>
      </c>
      <c r="C101">
        <v>0.61559998999999999</v>
      </c>
      <c r="D101">
        <v>595.53100586000005</v>
      </c>
      <c r="E101">
        <v>1.25020003</v>
      </c>
      <c r="F101">
        <v>775.62097168000003</v>
      </c>
      <c r="G101">
        <v>1.4688999700000001</v>
      </c>
      <c r="H101">
        <v>9.9000003020963209E+37</v>
      </c>
      <c r="J101" s="2">
        <f>TREND(Calibration!$A$2:$A$4,Calibration!$B$2:$B$4,C101)</f>
        <v>394.29784758918851</v>
      </c>
      <c r="K101" s="2">
        <f>TREND(Calibration!$A$2:$A$4,Calibration!$C$2:$C$4,E101)</f>
        <v>486.05199591564019</v>
      </c>
      <c r="L101" s="2">
        <f>TREND(Calibration!$A$2:$A$4,Calibration!$D$2:$D$4,G101)</f>
        <v>564.5063386969324</v>
      </c>
    </row>
    <row r="102" spans="1:12" x14ac:dyDescent="0.25">
      <c r="A102">
        <v>500089</v>
      </c>
      <c r="B102">
        <v>14.493000029999999</v>
      </c>
      <c r="C102">
        <v>0.61669998999999998</v>
      </c>
      <c r="D102">
        <v>1140.70703125</v>
      </c>
      <c r="E102">
        <v>1.25510001</v>
      </c>
      <c r="F102">
        <v>1128.19104004</v>
      </c>
      <c r="G102">
        <v>1.4667999700000001</v>
      </c>
      <c r="H102">
        <v>1282.80895996</v>
      </c>
      <c r="J102" s="2">
        <f>TREND(Calibration!$A$2:$A$4,Calibration!$B$2:$B$4,C102)</f>
        <v>394.97255549879787</v>
      </c>
      <c r="K102" s="2">
        <f>TREND(Calibration!$A$2:$A$4,Calibration!$C$2:$C$4,E102)</f>
        <v>488.03445690497352</v>
      </c>
      <c r="L102" s="2">
        <f>TREND(Calibration!$A$2:$A$4,Calibration!$D$2:$D$4,G102)</f>
        <v>563.6406368825817</v>
      </c>
    </row>
    <row r="103" spans="1:12" x14ac:dyDescent="0.25">
      <c r="A103">
        <v>505089</v>
      </c>
      <c r="B103">
        <v>14.54899979</v>
      </c>
      <c r="C103">
        <v>0.61830001999999995</v>
      </c>
      <c r="D103">
        <v>9.9000003020963209E+37</v>
      </c>
      <c r="E103">
        <v>1.2798999499999999</v>
      </c>
      <c r="F103">
        <v>1218.25</v>
      </c>
      <c r="G103">
        <v>1.46510005</v>
      </c>
      <c r="H103">
        <v>9.9000003020963209E+37</v>
      </c>
      <c r="J103" s="2">
        <f>TREND(Calibration!$A$2:$A$4,Calibration!$B$2:$B$4,C103)</f>
        <v>395.9539672229908</v>
      </c>
      <c r="K103" s="2">
        <f>TREND(Calibration!$A$2:$A$4,Calibration!$C$2:$C$4,E103)</f>
        <v>498.06815369308435</v>
      </c>
      <c r="L103" s="2">
        <f>TREND(Calibration!$A$2:$A$4,Calibration!$D$2:$D$4,G103)</f>
        <v>562.93986363103352</v>
      </c>
    </row>
    <row r="104" spans="1:12" x14ac:dyDescent="0.25">
      <c r="A104">
        <v>510089</v>
      </c>
      <c r="B104">
        <v>14.58100033</v>
      </c>
      <c r="C104">
        <v>0.61510003000000002</v>
      </c>
      <c r="D104">
        <v>727.50500488</v>
      </c>
      <c r="E104">
        <v>1.24800003</v>
      </c>
      <c r="F104">
        <v>1095.7409668</v>
      </c>
      <c r="G104">
        <v>1.46619999</v>
      </c>
      <c r="H104">
        <v>9.9000003020963209E+37</v>
      </c>
      <c r="J104" s="2">
        <f>TREND(Calibration!$A$2:$A$4,Calibration!$B$2:$B$4,C104)</f>
        <v>393.99118671056283</v>
      </c>
      <c r="K104" s="2">
        <f>TREND(Calibration!$A$2:$A$4,Calibration!$C$2:$C$4,E104)</f>
        <v>485.16190775680417</v>
      </c>
      <c r="L104" s="2">
        <f>TREND(Calibration!$A$2:$A$4,Calibration!$D$2:$D$4,G104)</f>
        <v>563.39330175183204</v>
      </c>
    </row>
    <row r="105" spans="1:12" x14ac:dyDescent="0.25">
      <c r="A105">
        <v>515088</v>
      </c>
      <c r="B105">
        <v>14.680999760000001</v>
      </c>
      <c r="C105">
        <v>0.60970002000000001</v>
      </c>
      <c r="D105">
        <v>451.89401244999999</v>
      </c>
      <c r="E105">
        <v>1.2443000099999999</v>
      </c>
      <c r="F105">
        <v>892.10601807</v>
      </c>
      <c r="G105">
        <v>1.4694999500000001</v>
      </c>
      <c r="H105">
        <v>9.9000003020963209E+37</v>
      </c>
      <c r="J105" s="2">
        <f>TREND(Calibration!$A$2:$A$4,Calibration!$B$2:$B$4,C105)</f>
        <v>390.67897811149959</v>
      </c>
      <c r="K105" s="2">
        <f>TREND(Calibration!$A$2:$A$4,Calibration!$C$2:$C$4,E105)</f>
        <v>483.66493321614212</v>
      </c>
      <c r="L105" s="2">
        <f>TREND(Calibration!$A$2:$A$4,Calibration!$D$2:$D$4,G105)</f>
        <v>564.75367382768206</v>
      </c>
    </row>
    <row r="106" spans="1:12" x14ac:dyDescent="0.25">
      <c r="A106">
        <v>520091</v>
      </c>
      <c r="B106">
        <v>14.727000240000001</v>
      </c>
      <c r="C106">
        <v>0.61019999000000003</v>
      </c>
      <c r="D106">
        <v>374.17401123000002</v>
      </c>
      <c r="E106">
        <v>1.2712999599999999</v>
      </c>
      <c r="F106">
        <v>1211.2569580100001</v>
      </c>
      <c r="G106">
        <v>1.4667999700000001</v>
      </c>
      <c r="H106">
        <v>9.9000003020963209E+37</v>
      </c>
      <c r="J106" s="2">
        <f>TREND(Calibration!$A$2:$A$4,Calibration!$B$2:$B$4,C106)</f>
        <v>390.98564512383359</v>
      </c>
      <c r="K106" s="2">
        <f>TREND(Calibration!$A$2:$A$4,Calibration!$C$2:$C$4,E106)</f>
        <v>494.5887222089442</v>
      </c>
      <c r="L106" s="2">
        <f>TREND(Calibration!$A$2:$A$4,Calibration!$D$2:$D$4,G106)</f>
        <v>563.6406368825817</v>
      </c>
    </row>
    <row r="107" spans="1:12" x14ac:dyDescent="0.25">
      <c r="A107">
        <v>525089</v>
      </c>
      <c r="B107">
        <v>14.727999690000001</v>
      </c>
      <c r="C107">
        <v>0.6038</v>
      </c>
      <c r="D107">
        <v>580.60498046999999</v>
      </c>
      <c r="E107">
        <v>1.2632000400000001</v>
      </c>
      <c r="F107">
        <v>811.96697998000002</v>
      </c>
      <c r="G107">
        <v>1.4673000599999999</v>
      </c>
      <c r="H107">
        <v>9.9000003020963209E+37</v>
      </c>
      <c r="J107" s="2">
        <f>TREND(Calibration!$A$2:$A$4,Calibration!$B$2:$B$4,C107)</f>
        <v>387.06007796526933</v>
      </c>
      <c r="K107" s="2">
        <f>TREND(Calibration!$A$2:$A$4,Calibration!$C$2:$C$4,E107)</f>
        <v>491.31161180916291</v>
      </c>
      <c r="L107" s="2">
        <f>TREND(Calibration!$A$2:$A$4,Calibration!$D$2:$D$4,G107)</f>
        <v>563.84679346369524</v>
      </c>
    </row>
    <row r="108" spans="1:12" x14ac:dyDescent="0.25">
      <c r="A108">
        <v>530089</v>
      </c>
      <c r="B108">
        <v>14.774000170000001</v>
      </c>
      <c r="C108">
        <v>0.60320001999999995</v>
      </c>
      <c r="D108">
        <v>536.96997069999998</v>
      </c>
      <c r="E108">
        <v>1.2668999400000001</v>
      </c>
      <c r="F108">
        <v>9.9000003020963209E+37</v>
      </c>
      <c r="G108">
        <v>1.4673000599999999</v>
      </c>
      <c r="H108">
        <v>9.9000003020963209E+37</v>
      </c>
      <c r="J108" s="2">
        <f>TREND(Calibration!$A$2:$A$4,Calibration!$B$2:$B$4,C108)</f>
        <v>386.69206773653525</v>
      </c>
      <c r="K108" s="2">
        <f>TREND(Calibration!$A$2:$A$4,Calibration!$C$2:$C$4,E108)</f>
        <v>492.80853779956169</v>
      </c>
      <c r="L108" s="2">
        <f>TREND(Calibration!$A$2:$A$4,Calibration!$D$2:$D$4,G108)</f>
        <v>563.84679346369524</v>
      </c>
    </row>
    <row r="109" spans="1:12" x14ac:dyDescent="0.25">
      <c r="A109">
        <v>535088</v>
      </c>
      <c r="B109">
        <v>14.72399998</v>
      </c>
      <c r="C109">
        <v>0.60540002999999998</v>
      </c>
      <c r="D109">
        <v>1057.91503906</v>
      </c>
      <c r="E109">
        <v>1.2517999399999999</v>
      </c>
      <c r="F109">
        <v>821.83197021000001</v>
      </c>
      <c r="G109">
        <v>1.4673000599999999</v>
      </c>
      <c r="H109">
        <v>9.9000003020963209E+37</v>
      </c>
      <c r="J109" s="2">
        <f>TREND(Calibration!$A$2:$A$4,Calibration!$B$2:$B$4,C109)</f>
        <v>388.04148968946225</v>
      </c>
      <c r="K109" s="2">
        <f>TREND(Calibration!$A$2:$A$4,Calibration!$C$2:$C$4,E109)</f>
        <v>486.69929634573259</v>
      </c>
      <c r="L109" s="2">
        <f>TREND(Calibration!$A$2:$A$4,Calibration!$D$2:$D$4,G109)</f>
        <v>563.84679346369524</v>
      </c>
    </row>
    <row r="110" spans="1:12" x14ac:dyDescent="0.25">
      <c r="A110">
        <v>540089</v>
      </c>
      <c r="B110">
        <v>14.70100021</v>
      </c>
      <c r="C110">
        <v>0.60049998999999998</v>
      </c>
      <c r="D110">
        <v>985.63201904000005</v>
      </c>
      <c r="E110">
        <v>1.2577999799999999</v>
      </c>
      <c r="F110">
        <v>9.9000003020963209E+37</v>
      </c>
      <c r="G110">
        <v>1.4678000200000001</v>
      </c>
      <c r="H110">
        <v>1329.92004395</v>
      </c>
      <c r="J110" s="2">
        <f>TREND(Calibration!$A$2:$A$4,Calibration!$B$2:$B$4,C110)</f>
        <v>385.03594810273302</v>
      </c>
      <c r="K110" s="2">
        <f>TREND(Calibration!$A$2:$A$4,Calibration!$C$2:$C$4,E110)</f>
        <v>489.12682568961554</v>
      </c>
      <c r="L110" s="2">
        <f>TREND(Calibration!$A$2:$A$4,Calibration!$D$2:$D$4,G110)</f>
        <v>564.05289645374432</v>
      </c>
    </row>
    <row r="111" spans="1:12" x14ac:dyDescent="0.25">
      <c r="A111">
        <v>545089</v>
      </c>
      <c r="B111">
        <v>14.661999700000001</v>
      </c>
      <c r="C111">
        <v>0.59890001999999998</v>
      </c>
      <c r="D111">
        <v>1097.4959716799999</v>
      </c>
      <c r="E111">
        <v>1.2788000100000001</v>
      </c>
      <c r="F111">
        <v>1350.98498535</v>
      </c>
      <c r="G111">
        <v>1.47000003</v>
      </c>
      <c r="H111">
        <v>9.9000003020963209E+37</v>
      </c>
      <c r="J111" s="2">
        <f>TREND(Calibration!$A$2:$A$4,Calibration!$B$2:$B$4,C111)</f>
        <v>384.05457318078965</v>
      </c>
      <c r="K111" s="2">
        <f>TREND(Calibration!$A$2:$A$4,Calibration!$C$2:$C$4,E111)</f>
        <v>497.62313388879795</v>
      </c>
      <c r="L111" s="2">
        <f>TREND(Calibration!$A$2:$A$4,Calibration!$D$2:$D$4,G111)</f>
        <v>564.95982628640604</v>
      </c>
    </row>
    <row r="112" spans="1:12" x14ac:dyDescent="0.25">
      <c r="A112">
        <v>550089</v>
      </c>
      <c r="B112">
        <v>14.649000170000001</v>
      </c>
      <c r="C112">
        <v>0.60049998999999998</v>
      </c>
      <c r="D112">
        <v>9.9000003020963209E+37</v>
      </c>
      <c r="E112">
        <v>1.28209996</v>
      </c>
      <c r="F112">
        <v>1154.8790283200001</v>
      </c>
      <c r="G112">
        <v>1.4688999700000001</v>
      </c>
      <c r="H112">
        <v>9.9000003020963209E+37</v>
      </c>
      <c r="J112" s="2">
        <f>TREND(Calibration!$A$2:$A$4,Calibration!$B$2:$B$4,C112)</f>
        <v>385.03594810273302</v>
      </c>
      <c r="K112" s="2">
        <f>TREND(Calibration!$A$2:$A$4,Calibration!$C$2:$C$4,E112)</f>
        <v>498.95824589777567</v>
      </c>
      <c r="L112" s="2">
        <f>TREND(Calibration!$A$2:$A$4,Calibration!$D$2:$D$4,G112)</f>
        <v>564.5063386969324</v>
      </c>
    </row>
    <row r="113" spans="1:12" x14ac:dyDescent="0.25">
      <c r="A113">
        <v>555088</v>
      </c>
      <c r="B113">
        <v>14.66899967</v>
      </c>
      <c r="C113">
        <v>0.59460002000000001</v>
      </c>
      <c r="D113">
        <v>777.72497558999999</v>
      </c>
      <c r="E113">
        <v>1.28040004</v>
      </c>
      <c r="F113">
        <v>1054.6350097699999</v>
      </c>
      <c r="G113">
        <v>1.4673000599999999</v>
      </c>
      <c r="H113">
        <v>9.9000003020963209E+37</v>
      </c>
      <c r="J113" s="2">
        <f>TREND(Calibration!$A$2:$A$4,Calibration!$B$2:$B$4,C113)</f>
        <v>381.41707862504404</v>
      </c>
      <c r="K113" s="2">
        <f>TREND(Calibration!$A$2:$A$4,Calibration!$C$2:$C$4,E113)</f>
        <v>498.27048286915351</v>
      </c>
      <c r="L113" s="2">
        <f>TREND(Calibration!$A$2:$A$4,Calibration!$D$2:$D$4,G113)</f>
        <v>563.84679346369524</v>
      </c>
    </row>
    <row r="114" spans="1:12" x14ac:dyDescent="0.25">
      <c r="A114">
        <v>560090</v>
      </c>
      <c r="B114">
        <v>14.71700001</v>
      </c>
      <c r="C114">
        <v>0.60270000000000001</v>
      </c>
      <c r="D114">
        <v>442.03500365999997</v>
      </c>
      <c r="E114">
        <v>1.2733999499999999</v>
      </c>
      <c r="F114">
        <v>1207.8520507799999</v>
      </c>
      <c r="G114">
        <v>1.4667999700000001</v>
      </c>
      <c r="H114">
        <v>9.9000003020963209E+37</v>
      </c>
      <c r="J114" s="2">
        <f>TREND(Calibration!$A$2:$A$4,Calibration!$B$2:$B$4,C114)</f>
        <v>386.38537005565996</v>
      </c>
      <c r="K114" s="2">
        <f>TREND(Calibration!$A$2:$A$4,Calibration!$C$2:$C$4,E114)</f>
        <v>495.43834776925064</v>
      </c>
      <c r="L114" s="2">
        <f>TREND(Calibration!$A$2:$A$4,Calibration!$D$2:$D$4,G114)</f>
        <v>563.6406368825817</v>
      </c>
    </row>
    <row r="115" spans="1:12" x14ac:dyDescent="0.25">
      <c r="A115">
        <v>565089</v>
      </c>
      <c r="B115">
        <v>14.76299953</v>
      </c>
      <c r="C115">
        <v>0.60589999000000005</v>
      </c>
      <c r="D115">
        <v>969.07299805000002</v>
      </c>
      <c r="E115">
        <v>1.27610004</v>
      </c>
      <c r="F115">
        <v>958.84698486000002</v>
      </c>
      <c r="G115">
        <v>1.4673000599999999</v>
      </c>
      <c r="H115">
        <v>9.9000003020963209E+37</v>
      </c>
      <c r="J115" s="2">
        <f>TREND(Calibration!$A$2:$A$4,Calibration!$B$2:$B$4,C115)</f>
        <v>388.34815056808799</v>
      </c>
      <c r="K115" s="2">
        <f>TREND(Calibration!$A$2:$A$4,Calibration!$C$2:$C$4,E115)</f>
        <v>496.53076510415588</v>
      </c>
      <c r="L115" s="2">
        <f>TREND(Calibration!$A$2:$A$4,Calibration!$D$2:$D$4,G115)</f>
        <v>563.84679346369524</v>
      </c>
    </row>
    <row r="116" spans="1:12" x14ac:dyDescent="0.25">
      <c r="A116">
        <v>570090</v>
      </c>
      <c r="B116">
        <v>14.77600002</v>
      </c>
      <c r="C116">
        <v>0.60589999000000005</v>
      </c>
      <c r="D116">
        <v>1048.7020263700001</v>
      </c>
      <c r="E116">
        <v>1.2668999400000001</v>
      </c>
      <c r="F116">
        <v>574.33099364999998</v>
      </c>
      <c r="G116">
        <v>1.4667999700000001</v>
      </c>
      <c r="H116">
        <v>9.9000003020963209E+37</v>
      </c>
      <c r="J116" s="2">
        <f>TREND(Calibration!$A$2:$A$4,Calibration!$B$2:$B$4,C116)</f>
        <v>388.34815056808799</v>
      </c>
      <c r="K116" s="2">
        <f>TREND(Calibration!$A$2:$A$4,Calibration!$C$2:$C$4,E116)</f>
        <v>492.80853779956169</v>
      </c>
      <c r="L116" s="2">
        <f>TREND(Calibration!$A$2:$A$4,Calibration!$D$2:$D$4,G116)</f>
        <v>563.6406368825817</v>
      </c>
    </row>
    <row r="117" spans="1:12" x14ac:dyDescent="0.25">
      <c r="A117">
        <v>575089</v>
      </c>
      <c r="B117">
        <v>14.817999840000001</v>
      </c>
      <c r="C117">
        <v>0.61129999000000002</v>
      </c>
      <c r="D117">
        <v>677.06799316000001</v>
      </c>
      <c r="E117">
        <v>1.27180004</v>
      </c>
      <c r="F117">
        <v>1017.65802002</v>
      </c>
      <c r="G117">
        <v>1.4678000200000001</v>
      </c>
      <c r="H117">
        <v>9.9000003020963209E+37</v>
      </c>
      <c r="J117" s="2">
        <f>TREND(Calibration!$A$2:$A$4,Calibration!$B$2:$B$4,C117)</f>
        <v>391.6603530334429</v>
      </c>
      <c r="K117" s="2">
        <f>TREND(Calibration!$A$2:$A$4,Calibration!$C$2:$C$4,E117)</f>
        <v>494.79104733915824</v>
      </c>
      <c r="L117" s="2">
        <f>TREND(Calibration!$A$2:$A$4,Calibration!$D$2:$D$4,G117)</f>
        <v>564.05289645374432</v>
      </c>
    </row>
    <row r="118" spans="1:12" x14ac:dyDescent="0.25">
      <c r="A118">
        <v>580090</v>
      </c>
      <c r="B118">
        <v>14.75</v>
      </c>
      <c r="C118">
        <v>0.61510003000000002</v>
      </c>
      <c r="D118">
        <v>9.9000003020963209E+37</v>
      </c>
      <c r="E118">
        <v>1.24749994</v>
      </c>
      <c r="F118">
        <v>87.64800262</v>
      </c>
      <c r="G118">
        <v>1.4688999700000001</v>
      </c>
      <c r="H118">
        <v>9.9000003020963209E+37</v>
      </c>
      <c r="J118" s="2">
        <f>TREND(Calibration!$A$2:$A$4,Calibration!$B$2:$B$4,C118)</f>
        <v>393.99118671056283</v>
      </c>
      <c r="K118" s="2">
        <f>TREND(Calibration!$A$2:$A$4,Calibration!$C$2:$C$4,E118)</f>
        <v>484.95957858073496</v>
      </c>
      <c r="L118" s="2">
        <f>TREND(Calibration!$A$2:$A$4,Calibration!$D$2:$D$4,G118)</f>
        <v>564.5063386969324</v>
      </c>
    </row>
    <row r="119" spans="1:12" x14ac:dyDescent="0.25">
      <c r="A119">
        <v>585091</v>
      </c>
      <c r="B119">
        <v>14.74600029</v>
      </c>
      <c r="C119">
        <v>0.61559998999999999</v>
      </c>
      <c r="D119">
        <v>744.34197998000002</v>
      </c>
      <c r="E119">
        <v>1.26049995</v>
      </c>
      <c r="F119">
        <v>1020.98699951</v>
      </c>
      <c r="G119">
        <v>1.4683999999999999</v>
      </c>
      <c r="H119">
        <v>1305.6750488299999</v>
      </c>
      <c r="J119" s="2">
        <f>TREND(Calibration!$A$2:$A$4,Calibration!$B$2:$B$4,C119)</f>
        <v>394.29784758918851</v>
      </c>
      <c r="K119" s="2">
        <f>TREND(Calibration!$A$2:$A$4,Calibration!$C$2:$C$4,E119)</f>
        <v>490.21919447425762</v>
      </c>
      <c r="L119" s="2">
        <f>TREND(Calibration!$A$2:$A$4,Calibration!$D$2:$D$4,G119)</f>
        <v>564.30023158449387</v>
      </c>
    </row>
    <row r="120" spans="1:12" x14ac:dyDescent="0.25">
      <c r="A120">
        <v>590089</v>
      </c>
      <c r="B120">
        <v>14.71700001</v>
      </c>
      <c r="C120">
        <v>0.62159997</v>
      </c>
      <c r="D120">
        <v>1236.2530517600001</v>
      </c>
      <c r="E120">
        <v>1.26800001</v>
      </c>
      <c r="F120">
        <v>671.25402831999997</v>
      </c>
      <c r="G120">
        <v>1.4673000599999999</v>
      </c>
      <c r="H120">
        <v>9.9000003020963209E+37</v>
      </c>
      <c r="J120" s="2">
        <f>TREND(Calibration!$A$2:$A$4,Calibration!$B$2:$B$4,C120)</f>
        <v>397.9780602832775</v>
      </c>
      <c r="K120" s="2">
        <f>TREND(Calibration!$A$2:$A$4,Calibration!$C$2:$C$4,E120)</f>
        <v>493.2536101999666</v>
      </c>
      <c r="L120" s="2">
        <f>TREND(Calibration!$A$2:$A$4,Calibration!$D$2:$D$4,G120)</f>
        <v>563.84679346369524</v>
      </c>
    </row>
    <row r="121" spans="1:12" x14ac:dyDescent="0.25">
      <c r="A121">
        <v>595091</v>
      </c>
      <c r="B121">
        <v>14.72000027</v>
      </c>
      <c r="C121">
        <v>0.61669998999999998</v>
      </c>
      <c r="D121">
        <v>9.9000003020963209E+37</v>
      </c>
      <c r="E121">
        <v>1.26800001</v>
      </c>
      <c r="F121">
        <v>765.27600098000005</v>
      </c>
      <c r="G121">
        <v>1.4673000599999999</v>
      </c>
      <c r="H121">
        <v>9.9000003020963209E+37</v>
      </c>
      <c r="J121" s="2">
        <f>TREND(Calibration!$A$2:$A$4,Calibration!$B$2:$B$4,C121)</f>
        <v>394.97255549879787</v>
      </c>
      <c r="K121" s="2">
        <f>TREND(Calibration!$A$2:$A$4,Calibration!$C$2:$C$4,E121)</f>
        <v>493.2536101999666</v>
      </c>
      <c r="L121" s="2">
        <f>TREND(Calibration!$A$2:$A$4,Calibration!$D$2:$D$4,G121)</f>
        <v>563.84679346369524</v>
      </c>
    </row>
    <row r="122" spans="1:12" x14ac:dyDescent="0.25">
      <c r="A122">
        <v>600103</v>
      </c>
      <c r="B122">
        <v>14.72999954</v>
      </c>
      <c r="C122">
        <v>0.62099998999999995</v>
      </c>
      <c r="D122">
        <v>9.9000003020963209E+37</v>
      </c>
      <c r="E122">
        <v>1.2632000400000001</v>
      </c>
      <c r="F122">
        <v>1012.86700439</v>
      </c>
      <c r="G122">
        <v>1.4694999500000001</v>
      </c>
      <c r="H122">
        <v>9.9000003020963209E+37</v>
      </c>
      <c r="J122" s="2">
        <f>TREND(Calibration!$A$2:$A$4,Calibration!$B$2:$B$4,C122)</f>
        <v>397.61005005454348</v>
      </c>
      <c r="K122" s="2">
        <f>TREND(Calibration!$A$2:$A$4,Calibration!$C$2:$C$4,E122)</f>
        <v>491.31161180916291</v>
      </c>
      <c r="L122" s="2">
        <f>TREND(Calibration!$A$2:$A$4,Calibration!$D$2:$D$4,G122)</f>
        <v>564.75367382768206</v>
      </c>
    </row>
    <row r="123" spans="1:12" x14ac:dyDescent="0.25">
      <c r="A123">
        <v>605091</v>
      </c>
      <c r="B123">
        <v>14.75</v>
      </c>
      <c r="C123">
        <v>0.62269998000000004</v>
      </c>
      <c r="D123">
        <v>9.9000003020963209E+37</v>
      </c>
      <c r="E123">
        <v>1.2620999799999999</v>
      </c>
      <c r="F123">
        <v>370.80999756</v>
      </c>
      <c r="G123">
        <v>1.4694999500000001</v>
      </c>
      <c r="H123">
        <v>9.9000003020963209E+37</v>
      </c>
      <c r="J123" s="2">
        <f>TREND(Calibration!$A$2:$A$4,Calibration!$B$2:$B$4,C123)</f>
        <v>398.65277432659514</v>
      </c>
      <c r="K123" s="2">
        <f>TREND(Calibration!$A$2:$A$4,Calibration!$C$2:$C$4,E123)</f>
        <v>490.86654345461324</v>
      </c>
      <c r="L123" s="2">
        <f>TREND(Calibration!$A$2:$A$4,Calibration!$D$2:$D$4,G123)</f>
        <v>564.75367382768206</v>
      </c>
    </row>
    <row r="124" spans="1:12" x14ac:dyDescent="0.25">
      <c r="A124">
        <v>610091</v>
      </c>
      <c r="B124">
        <v>14.791999819999999</v>
      </c>
      <c r="C124">
        <v>0.61460000000000004</v>
      </c>
      <c r="D124">
        <v>1104.5300293</v>
      </c>
      <c r="E124">
        <v>1.25989997</v>
      </c>
      <c r="F124">
        <v>822.50799560999997</v>
      </c>
      <c r="G124">
        <v>1.4694999500000001</v>
      </c>
      <c r="H124">
        <v>9.9000003020963209E+37</v>
      </c>
      <c r="J124" s="2">
        <f>TREND(Calibration!$A$2:$A$4,Calibration!$B$2:$B$4,C124)</f>
        <v>393.68448289597922</v>
      </c>
      <c r="K124" s="2">
        <f>TREND(Calibration!$A$2:$A$4,Calibration!$C$2:$C$4,E124)</f>
        <v>489.97645124992198</v>
      </c>
      <c r="L124" s="2">
        <f>TREND(Calibration!$A$2:$A$4,Calibration!$D$2:$D$4,G124)</f>
        <v>564.75367382768206</v>
      </c>
    </row>
    <row r="125" spans="1:12" x14ac:dyDescent="0.25">
      <c r="A125">
        <v>615090</v>
      </c>
      <c r="B125">
        <v>14.85700035</v>
      </c>
      <c r="C125">
        <v>0.61780000000000002</v>
      </c>
      <c r="D125">
        <v>680.84197998000002</v>
      </c>
      <c r="E125">
        <v>1.25880003</v>
      </c>
      <c r="F125">
        <v>1166.47595215</v>
      </c>
      <c r="G125">
        <v>1.4683999999999999</v>
      </c>
      <c r="H125">
        <v>9.9000003020963209E+37</v>
      </c>
      <c r="J125" s="2">
        <f>TREND(Calibration!$A$2:$A$4,Calibration!$B$2:$B$4,C125)</f>
        <v>395.64726954211551</v>
      </c>
      <c r="K125" s="2">
        <f>TREND(Calibration!$A$2:$A$4,Calibration!$C$2:$C$4,E125)</f>
        <v>489.53143144563552</v>
      </c>
      <c r="L125" s="2">
        <f>TREND(Calibration!$A$2:$A$4,Calibration!$D$2:$D$4,G125)</f>
        <v>564.30023158449387</v>
      </c>
    </row>
    <row r="126" spans="1:12" x14ac:dyDescent="0.25">
      <c r="A126">
        <v>620091</v>
      </c>
      <c r="B126">
        <v>14.90499973</v>
      </c>
      <c r="C126">
        <v>0.61559998999999999</v>
      </c>
      <c r="D126">
        <v>751.78900146000001</v>
      </c>
      <c r="E126">
        <v>1.2425999599999999</v>
      </c>
      <c r="F126">
        <v>1033.51403809</v>
      </c>
      <c r="G126">
        <v>1.4678000200000001</v>
      </c>
      <c r="H126">
        <v>9.9000003020963209E+37</v>
      </c>
      <c r="J126" s="2">
        <f>TREND(Calibration!$A$2:$A$4,Calibration!$B$2:$B$4,C126)</f>
        <v>394.29784758918851</v>
      </c>
      <c r="K126" s="2">
        <f>TREND(Calibration!$A$2:$A$4,Calibration!$C$2:$C$4,E126)</f>
        <v>482.97711759140162</v>
      </c>
      <c r="L126" s="2">
        <f>TREND(Calibration!$A$2:$A$4,Calibration!$D$2:$D$4,G126)</f>
        <v>564.05289645374432</v>
      </c>
    </row>
    <row r="127" spans="1:12" x14ac:dyDescent="0.25">
      <c r="A127">
        <v>625090</v>
      </c>
      <c r="B127">
        <v>14.97399998</v>
      </c>
      <c r="C127">
        <v>0.62050002999999998</v>
      </c>
      <c r="D127">
        <v>630.76800536999997</v>
      </c>
      <c r="E127">
        <v>1.23670006</v>
      </c>
      <c r="F127">
        <v>898.76397704999999</v>
      </c>
      <c r="G127">
        <v>1.4673000599999999</v>
      </c>
      <c r="H127">
        <v>9.9000003020963209E+37</v>
      </c>
      <c r="J127" s="2">
        <f>TREND(Calibration!$A$2:$A$4,Calibration!$B$2:$B$4,C127)</f>
        <v>397.30338917591774</v>
      </c>
      <c r="K127" s="2">
        <f>TREND(Calibration!$A$2:$A$4,Calibration!$C$2:$C$4,E127)</f>
        <v>480.59010344216676</v>
      </c>
      <c r="L127" s="2">
        <f>TREND(Calibration!$A$2:$A$4,Calibration!$D$2:$D$4,G127)</f>
        <v>563.84679346369524</v>
      </c>
    </row>
    <row r="128" spans="1:12" x14ac:dyDescent="0.25">
      <c r="A128">
        <v>630090</v>
      </c>
      <c r="B128">
        <v>15.01200008</v>
      </c>
      <c r="C128">
        <v>0.62209999999999999</v>
      </c>
      <c r="D128">
        <v>450.29299927</v>
      </c>
      <c r="E128">
        <v>1.2216000600000001</v>
      </c>
      <c r="F128">
        <v>904.04602050999995</v>
      </c>
      <c r="G128">
        <v>1.4673000599999999</v>
      </c>
      <c r="H128">
        <v>9.9000003020963209E+37</v>
      </c>
      <c r="J128" s="2">
        <f>TREND(Calibration!$A$2:$A$4,Calibration!$B$2:$B$4,C128)</f>
        <v>398.28476409786111</v>
      </c>
      <c r="K128" s="2">
        <f>TREND(Calibration!$A$2:$A$4,Calibration!$C$2:$C$4,E128)</f>
        <v>474.48086198833778</v>
      </c>
      <c r="L128" s="2">
        <f>TREND(Calibration!$A$2:$A$4,Calibration!$D$2:$D$4,G128)</f>
        <v>563.84679346369524</v>
      </c>
    </row>
    <row r="129" spans="1:12" x14ac:dyDescent="0.25">
      <c r="A129">
        <v>635090</v>
      </c>
      <c r="B129">
        <v>14.9829998</v>
      </c>
      <c r="C129">
        <v>0.62269998000000004</v>
      </c>
      <c r="D129">
        <v>9.9000003020963209E+37</v>
      </c>
      <c r="E129">
        <v>1.2335</v>
      </c>
      <c r="F129">
        <v>733.22802734000004</v>
      </c>
      <c r="G129">
        <v>1.4694999500000001</v>
      </c>
      <c r="H129">
        <v>9.9000003020963209E+37</v>
      </c>
      <c r="J129" s="2">
        <f>TREND(Calibration!$A$2:$A$4,Calibration!$B$2:$B$4,C129)</f>
        <v>398.65277432659514</v>
      </c>
      <c r="K129" s="2">
        <f>TREND(Calibration!$A$2:$A$4,Calibration!$C$2:$C$4,E129)</f>
        <v>479.29540548145553</v>
      </c>
      <c r="L129" s="2">
        <f>TREND(Calibration!$A$2:$A$4,Calibration!$D$2:$D$4,G129)</f>
        <v>564.75367382768206</v>
      </c>
    </row>
    <row r="130" spans="1:12" x14ac:dyDescent="0.25">
      <c r="A130">
        <v>640091</v>
      </c>
      <c r="B130">
        <v>14.92199993</v>
      </c>
      <c r="C130">
        <v>0.62209999999999999</v>
      </c>
      <c r="D130">
        <v>1321.76403809</v>
      </c>
      <c r="E130">
        <v>1.2394000300000001</v>
      </c>
      <c r="F130">
        <v>477.83999634000003</v>
      </c>
      <c r="G130">
        <v>1.4683999999999999</v>
      </c>
      <c r="H130">
        <v>9.9000003020963209E+37</v>
      </c>
      <c r="J130" s="2">
        <f>TREND(Calibration!$A$2:$A$4,Calibration!$B$2:$B$4,C130)</f>
        <v>398.28476409786111</v>
      </c>
      <c r="K130" s="2">
        <f>TREND(Calibration!$A$2:$A$4,Calibration!$C$2:$C$4,E130)</f>
        <v>481.68247222680884</v>
      </c>
      <c r="L130" s="2">
        <f>TREND(Calibration!$A$2:$A$4,Calibration!$D$2:$D$4,G130)</f>
        <v>564.30023158449387</v>
      </c>
    </row>
    <row r="131" spans="1:12" x14ac:dyDescent="0.25">
      <c r="A131">
        <v>645103</v>
      </c>
      <c r="B131">
        <v>14.87300014</v>
      </c>
      <c r="C131">
        <v>0.61669998999999998</v>
      </c>
      <c r="D131">
        <v>510.27499390000003</v>
      </c>
      <c r="E131">
        <v>1.2308000299999999</v>
      </c>
      <c r="F131">
        <v>940.94500731999995</v>
      </c>
      <c r="G131">
        <v>1.47109997</v>
      </c>
      <c r="H131">
        <v>1361.99902344</v>
      </c>
      <c r="J131" s="2">
        <f>TREND(Calibration!$A$2:$A$4,Calibration!$B$2:$B$4,C131)</f>
        <v>394.97255549879787</v>
      </c>
      <c r="K131" s="2">
        <f>TREND(Calibration!$A$2:$A$4,Calibration!$C$2:$C$4,E131)</f>
        <v>478.20303669681346</v>
      </c>
      <c r="L131" s="2">
        <f>TREND(Calibration!$A$2:$A$4,Calibration!$D$2:$D$4,G131)</f>
        <v>565.41326440720468</v>
      </c>
    </row>
    <row r="132" spans="1:12" x14ac:dyDescent="0.25">
      <c r="A132">
        <v>650091</v>
      </c>
      <c r="B132">
        <v>14.788999560000001</v>
      </c>
      <c r="C132">
        <v>0.61619997000000004</v>
      </c>
      <c r="D132">
        <v>9.9000003020963209E+37</v>
      </c>
      <c r="E132">
        <v>1.22539997</v>
      </c>
      <c r="F132">
        <v>-48.111999509999997</v>
      </c>
      <c r="G132">
        <v>1.47109997</v>
      </c>
      <c r="H132">
        <v>9.9000003020963209E+37</v>
      </c>
      <c r="J132" s="2">
        <f>TREND(Calibration!$A$2:$A$4,Calibration!$B$2:$B$4,C132)</f>
        <v>394.66585781792259</v>
      </c>
      <c r="K132" s="2">
        <f>TREND(Calibration!$A$2:$A$4,Calibration!$C$2:$C$4,E132)</f>
        <v>476.0182505772662</v>
      </c>
      <c r="L132" s="2">
        <f>TREND(Calibration!$A$2:$A$4,Calibration!$D$2:$D$4,G132)</f>
        <v>565.41326440720468</v>
      </c>
    </row>
    <row r="133" spans="1:12" x14ac:dyDescent="0.25">
      <c r="A133">
        <v>655090</v>
      </c>
      <c r="B133">
        <v>14.743000029999999</v>
      </c>
      <c r="C133">
        <v>0.61890000000000001</v>
      </c>
      <c r="D133">
        <v>315.56100464000002</v>
      </c>
      <c r="E133">
        <v>1.2173000599999999</v>
      </c>
      <c r="F133">
        <v>277.18200683999999</v>
      </c>
      <c r="G133">
        <v>1.47049999</v>
      </c>
      <c r="H133">
        <v>9.9000003020963209E+37</v>
      </c>
      <c r="J133" s="2">
        <f>TREND(Calibration!$A$2:$A$4,Calibration!$B$2:$B$4,C133)</f>
        <v>396.32197745172482</v>
      </c>
      <c r="K133" s="2">
        <f>TREND(Calibration!$A$2:$A$4,Calibration!$C$2:$C$4,E133)</f>
        <v>472.74114422334003</v>
      </c>
      <c r="L133" s="2">
        <f>TREND(Calibration!$A$2:$A$4,Calibration!$D$2:$D$4,G133)</f>
        <v>565.16592927645502</v>
      </c>
    </row>
    <row r="134" spans="1:12" x14ac:dyDescent="0.25">
      <c r="A134">
        <v>660090</v>
      </c>
      <c r="B134">
        <v>14.75899982</v>
      </c>
      <c r="C134">
        <v>0.61559998999999999</v>
      </c>
      <c r="D134">
        <v>717.375</v>
      </c>
      <c r="E134">
        <v>1.2231999600000001</v>
      </c>
      <c r="F134">
        <v>364.19100952000002</v>
      </c>
      <c r="G134">
        <v>1.4694999500000001</v>
      </c>
      <c r="H134">
        <v>9.9000003020963209E+37</v>
      </c>
      <c r="J134" s="2">
        <f>TREND(Calibration!$A$2:$A$4,Calibration!$B$2:$B$4,C134)</f>
        <v>394.29784758918851</v>
      </c>
      <c r="K134" s="2">
        <f>TREND(Calibration!$A$2:$A$4,Calibration!$C$2:$C$4,E134)</f>
        <v>475.12815837257494</v>
      </c>
      <c r="L134" s="2">
        <f>TREND(Calibration!$A$2:$A$4,Calibration!$D$2:$D$4,G134)</f>
        <v>564.75367382768206</v>
      </c>
    </row>
    <row r="135" spans="1:12" x14ac:dyDescent="0.25">
      <c r="A135">
        <v>665090</v>
      </c>
      <c r="B135">
        <v>14.75</v>
      </c>
      <c r="C135">
        <v>0.61669998999999998</v>
      </c>
      <c r="D135">
        <v>9.9000003020963209E+37</v>
      </c>
      <c r="E135">
        <v>1.24530005</v>
      </c>
      <c r="F135">
        <v>159.19900512999999</v>
      </c>
      <c r="G135">
        <v>1.4688999700000001</v>
      </c>
      <c r="H135">
        <v>9.9000003020963209E+37</v>
      </c>
      <c r="J135" s="2">
        <f>TREND(Calibration!$A$2:$A$4,Calibration!$B$2:$B$4,C135)</f>
        <v>394.97255549879787</v>
      </c>
      <c r="K135" s="2">
        <f>TREND(Calibration!$A$2:$A$4,Calibration!$C$2:$C$4,E135)</f>
        <v>484.06953492630686</v>
      </c>
      <c r="L135" s="2">
        <f>TREND(Calibration!$A$2:$A$4,Calibration!$D$2:$D$4,G135)</f>
        <v>564.5063386969324</v>
      </c>
    </row>
    <row r="136" spans="1:12" x14ac:dyDescent="0.25">
      <c r="A136">
        <v>670090</v>
      </c>
      <c r="B136">
        <v>14.739999770000001</v>
      </c>
      <c r="C136">
        <v>0.61780000000000002</v>
      </c>
      <c r="D136">
        <v>9.9000003020963209E+37</v>
      </c>
      <c r="E136">
        <v>1.25510001</v>
      </c>
      <c r="F136">
        <v>120.43699646</v>
      </c>
      <c r="G136">
        <v>1.4716000600000001</v>
      </c>
      <c r="H136">
        <v>9.9000003020963209E+37</v>
      </c>
      <c r="J136" s="2">
        <f>TREND(Calibration!$A$2:$A$4,Calibration!$B$2:$B$4,C136)</f>
        <v>395.64726954211551</v>
      </c>
      <c r="K136" s="2">
        <f>TREND(Calibration!$A$2:$A$4,Calibration!$C$2:$C$4,E136)</f>
        <v>488.03445690497352</v>
      </c>
      <c r="L136" s="2">
        <f>TREND(Calibration!$A$2:$A$4,Calibration!$D$2:$D$4,G136)</f>
        <v>565.61942098831832</v>
      </c>
    </row>
    <row r="137" spans="1:12" x14ac:dyDescent="0.25">
      <c r="A137">
        <v>675091</v>
      </c>
      <c r="B137">
        <v>14.67500019</v>
      </c>
      <c r="C137">
        <v>0.61729997000000003</v>
      </c>
      <c r="D137">
        <v>9.9000003020963209E+37</v>
      </c>
      <c r="E137">
        <v>1.2517999399999999</v>
      </c>
      <c r="F137">
        <v>52.527999880000003</v>
      </c>
      <c r="G137">
        <v>1.47109997</v>
      </c>
      <c r="H137">
        <v>9.9000003020963209E+37</v>
      </c>
      <c r="J137" s="2">
        <f>TREND(Calibration!$A$2:$A$4,Calibration!$B$2:$B$4,C137)</f>
        <v>395.3405657275319</v>
      </c>
      <c r="K137" s="2">
        <f>TREND(Calibration!$A$2:$A$4,Calibration!$C$2:$C$4,E137)</f>
        <v>486.69929634573259</v>
      </c>
      <c r="L137" s="2">
        <f>TREND(Calibration!$A$2:$A$4,Calibration!$D$2:$D$4,G137)</f>
        <v>565.41326440720468</v>
      </c>
    </row>
    <row r="138" spans="1:12" x14ac:dyDescent="0.25">
      <c r="A138">
        <v>680091</v>
      </c>
      <c r="B138">
        <v>14.567999840000001</v>
      </c>
      <c r="C138">
        <v>0.61240000000000006</v>
      </c>
      <c r="D138">
        <v>1174.4780273399999</v>
      </c>
      <c r="E138">
        <v>1.26419997</v>
      </c>
      <c r="F138">
        <v>378.32199097</v>
      </c>
      <c r="G138">
        <v>1.4683999999999999</v>
      </c>
      <c r="H138">
        <v>9.9000003020963209E+37</v>
      </c>
      <c r="J138" s="2">
        <f>TREND(Calibration!$A$2:$A$4,Calibration!$B$2:$B$4,C138)</f>
        <v>392.33506707676054</v>
      </c>
      <c r="K138" s="2">
        <f>TREND(Calibration!$A$2:$A$4,Calibration!$C$2:$C$4,E138)</f>
        <v>491.71616901491961</v>
      </c>
      <c r="L138" s="2">
        <f>TREND(Calibration!$A$2:$A$4,Calibration!$D$2:$D$4,G138)</f>
        <v>564.30023158449387</v>
      </c>
    </row>
    <row r="139" spans="1:12" x14ac:dyDescent="0.25">
      <c r="A139">
        <v>685090</v>
      </c>
      <c r="B139">
        <v>14.51299953</v>
      </c>
      <c r="C139">
        <v>0.60650002999999997</v>
      </c>
      <c r="D139">
        <v>848.36798095999995</v>
      </c>
      <c r="E139">
        <v>1.27289999</v>
      </c>
      <c r="F139">
        <v>512.15197753999996</v>
      </c>
      <c r="G139">
        <v>1.4716000600000001</v>
      </c>
      <c r="H139">
        <v>9.9000003020963209E+37</v>
      </c>
      <c r="J139" s="2">
        <f>TREND(Calibration!$A$2:$A$4,Calibration!$B$2:$B$4,C139)</f>
        <v>388.71619759907156</v>
      </c>
      <c r="K139" s="2">
        <f>TREND(Calibration!$A$2:$A$4,Calibration!$C$2:$C$4,E139)</f>
        <v>495.23607118929988</v>
      </c>
      <c r="L139" s="2">
        <f>TREND(Calibration!$A$2:$A$4,Calibration!$D$2:$D$4,G139)</f>
        <v>565.61942098831832</v>
      </c>
    </row>
    <row r="140" spans="1:12" x14ac:dyDescent="0.25">
      <c r="A140">
        <v>690091</v>
      </c>
      <c r="B140">
        <v>14.364000320000001</v>
      </c>
      <c r="C140">
        <v>0.61080003000000005</v>
      </c>
      <c r="D140">
        <v>1259.7159423799999</v>
      </c>
      <c r="E140">
        <v>1.2555999799999999</v>
      </c>
      <c r="F140">
        <v>203.82800293</v>
      </c>
      <c r="G140">
        <v>1.47049999</v>
      </c>
      <c r="H140">
        <v>9.9000003020963209E+37</v>
      </c>
      <c r="J140" s="2">
        <f>TREND(Calibration!$A$2:$A$4,Calibration!$B$2:$B$4,C140)</f>
        <v>391.35369215481722</v>
      </c>
      <c r="K140" s="2">
        <f>TREND(Calibration!$A$2:$A$4,Calibration!$C$2:$C$4,E140)</f>
        <v>488.23673753077952</v>
      </c>
      <c r="L140" s="2">
        <f>TREND(Calibration!$A$2:$A$4,Calibration!$D$2:$D$4,G140)</f>
        <v>565.16592927645502</v>
      </c>
    </row>
    <row r="141" spans="1:12" x14ac:dyDescent="0.25">
      <c r="A141">
        <v>695093</v>
      </c>
      <c r="B141">
        <v>14.321000099999999</v>
      </c>
      <c r="C141">
        <v>0.60919999999999996</v>
      </c>
      <c r="D141">
        <v>724.90100098000005</v>
      </c>
      <c r="E141">
        <v>1.23720002</v>
      </c>
      <c r="F141">
        <v>580.69097899999997</v>
      </c>
      <c r="G141">
        <v>1.4694999500000001</v>
      </c>
      <c r="H141">
        <v>9.9000003020963209E+37</v>
      </c>
      <c r="J141" s="2">
        <f>TREND(Calibration!$A$2:$A$4,Calibration!$B$2:$B$4,C141)</f>
        <v>390.37228043062424</v>
      </c>
      <c r="K141" s="2">
        <f>TREND(Calibration!$A$2:$A$4,Calibration!$C$2:$C$4,E141)</f>
        <v>480.79238002211753</v>
      </c>
      <c r="L141" s="2">
        <f>TREND(Calibration!$A$2:$A$4,Calibration!$D$2:$D$4,G141)</f>
        <v>564.75367382768206</v>
      </c>
    </row>
    <row r="142" spans="1:12" x14ac:dyDescent="0.25">
      <c r="A142">
        <v>700093</v>
      </c>
      <c r="B142">
        <v>14.23400021</v>
      </c>
      <c r="C142">
        <v>0.60809999999999997</v>
      </c>
      <c r="D142">
        <v>9.9000003020963209E+37</v>
      </c>
      <c r="E142">
        <v>1.2216000600000001</v>
      </c>
      <c r="F142">
        <v>-94.638999940000005</v>
      </c>
      <c r="G142">
        <v>1.47109997</v>
      </c>
      <c r="H142">
        <v>9.9000003020963209E+37</v>
      </c>
      <c r="J142" s="2">
        <f>TREND(Calibration!$A$2:$A$4,Calibration!$B$2:$B$4,C142)</f>
        <v>389.69757252101488</v>
      </c>
      <c r="K142" s="2">
        <f>TREND(Calibration!$A$2:$A$4,Calibration!$C$2:$C$4,E142)</f>
        <v>474.48086198833778</v>
      </c>
      <c r="L142" s="2">
        <f>TREND(Calibration!$A$2:$A$4,Calibration!$D$2:$D$4,G142)</f>
        <v>565.41326440720468</v>
      </c>
    </row>
    <row r="143" spans="1:12" x14ac:dyDescent="0.25">
      <c r="A143">
        <v>705107</v>
      </c>
      <c r="B143">
        <v>14.208000180000001</v>
      </c>
      <c r="C143">
        <v>0.60809999999999997</v>
      </c>
      <c r="D143">
        <v>1086.98400879</v>
      </c>
      <c r="E143">
        <v>1.22640002</v>
      </c>
      <c r="F143">
        <v>409.13900756999999</v>
      </c>
      <c r="G143">
        <v>1.47000003</v>
      </c>
      <c r="H143">
        <v>9.9000003020963209E+37</v>
      </c>
      <c r="J143" s="2">
        <f>TREND(Calibration!$A$2:$A$4,Calibration!$B$2:$B$4,C143)</f>
        <v>389.69757252101488</v>
      </c>
      <c r="K143" s="2">
        <f>TREND(Calibration!$A$2:$A$4,Calibration!$C$2:$C$4,E143)</f>
        <v>476.42285633328618</v>
      </c>
      <c r="L143" s="2">
        <f>TREND(Calibration!$A$2:$A$4,Calibration!$D$2:$D$4,G143)</f>
        <v>564.95982628640604</v>
      </c>
    </row>
    <row r="144" spans="1:12" x14ac:dyDescent="0.25">
      <c r="A144">
        <v>710093</v>
      </c>
      <c r="B144">
        <v>14.25</v>
      </c>
      <c r="C144">
        <v>0.60809999999999997</v>
      </c>
      <c r="D144">
        <v>448.01699829</v>
      </c>
      <c r="E144">
        <v>1.2323999400000001</v>
      </c>
      <c r="F144">
        <v>817.31500243999994</v>
      </c>
      <c r="G144">
        <v>1.4688999700000001</v>
      </c>
      <c r="H144">
        <v>9.9000003020963209E+37</v>
      </c>
      <c r="J144" s="2">
        <f>TREND(Calibration!$A$2:$A$4,Calibration!$B$2:$B$4,C144)</f>
        <v>389.69757252101488</v>
      </c>
      <c r="K144" s="2">
        <f>TREND(Calibration!$A$2:$A$4,Calibration!$C$2:$C$4,E144)</f>
        <v>478.85033712690591</v>
      </c>
      <c r="L144" s="2">
        <f>TREND(Calibration!$A$2:$A$4,Calibration!$D$2:$D$4,G144)</f>
        <v>564.5063386969324</v>
      </c>
    </row>
    <row r="145" spans="1:12" x14ac:dyDescent="0.25">
      <c r="A145">
        <v>715092</v>
      </c>
      <c r="B145">
        <v>14.211000439999999</v>
      </c>
      <c r="C145">
        <v>0.6038</v>
      </c>
      <c r="D145">
        <v>9.9000003020963209E+37</v>
      </c>
      <c r="E145">
        <v>1.2096999900000001</v>
      </c>
      <c r="F145">
        <v>438.48098755000001</v>
      </c>
      <c r="G145">
        <v>1.4683999999999999</v>
      </c>
      <c r="H145">
        <v>9.9000003020963209E+37</v>
      </c>
      <c r="J145" s="2">
        <f>TREND(Calibration!$A$2:$A$4,Calibration!$B$2:$B$4,C145)</f>
        <v>387.06007796526933</v>
      </c>
      <c r="K145" s="2">
        <f>TREND(Calibration!$A$2:$A$4,Calibration!$C$2:$C$4,E145)</f>
        <v>469.66626589910152</v>
      </c>
      <c r="L145" s="2">
        <f>TREND(Calibration!$A$2:$A$4,Calibration!$D$2:$D$4,G145)</f>
        <v>564.30023158449387</v>
      </c>
    </row>
    <row r="146" spans="1:12" x14ac:dyDescent="0.25">
      <c r="A146">
        <v>720093</v>
      </c>
      <c r="B146">
        <v>14.213999749999999</v>
      </c>
      <c r="C146">
        <v>0.60540002999999998</v>
      </c>
      <c r="D146">
        <v>864.17999268000005</v>
      </c>
      <c r="E146">
        <v>1.2173000599999999</v>
      </c>
      <c r="F146">
        <v>528.68200683999999</v>
      </c>
      <c r="G146">
        <v>1.4673000599999999</v>
      </c>
      <c r="H146">
        <v>9.9000003020963209E+37</v>
      </c>
      <c r="J146" s="2">
        <f>TREND(Calibration!$A$2:$A$4,Calibration!$B$2:$B$4,C146)</f>
        <v>388.04148968946225</v>
      </c>
      <c r="K146" s="2">
        <f>TREND(Calibration!$A$2:$A$4,Calibration!$C$2:$C$4,E146)</f>
        <v>472.74114422334003</v>
      </c>
      <c r="L146" s="2">
        <f>TREND(Calibration!$A$2:$A$4,Calibration!$D$2:$D$4,G146)</f>
        <v>563.84679346369524</v>
      </c>
    </row>
    <row r="147" spans="1:12" x14ac:dyDescent="0.25">
      <c r="A147">
        <v>725093</v>
      </c>
      <c r="B147">
        <v>14.18500042</v>
      </c>
      <c r="C147">
        <v>0.61290001999999999</v>
      </c>
      <c r="D147">
        <v>222.75</v>
      </c>
      <c r="E147">
        <v>1.22539997</v>
      </c>
      <c r="F147">
        <v>1201.9370117200001</v>
      </c>
      <c r="G147">
        <v>1.4683999999999999</v>
      </c>
      <c r="H147">
        <v>9.9000003020963209E+37</v>
      </c>
      <c r="J147" s="2">
        <f>TREND(Calibration!$A$2:$A$4,Calibration!$B$2:$B$4,C147)</f>
        <v>392.64176475763583</v>
      </c>
      <c r="K147" s="2">
        <f>TREND(Calibration!$A$2:$A$4,Calibration!$C$2:$C$4,E147)</f>
        <v>476.0182505772662</v>
      </c>
      <c r="L147" s="2">
        <f>TREND(Calibration!$A$2:$A$4,Calibration!$D$2:$D$4,G147)</f>
        <v>564.30023158449387</v>
      </c>
    </row>
    <row r="148" spans="1:12" x14ac:dyDescent="0.25">
      <c r="A148">
        <v>730093</v>
      </c>
      <c r="B148">
        <v>14.085000040000001</v>
      </c>
      <c r="C148">
        <v>0.60750002000000003</v>
      </c>
      <c r="D148">
        <v>9.9000003020963209E+37</v>
      </c>
      <c r="E148">
        <v>1.2221000200000001</v>
      </c>
      <c r="F148">
        <v>669.97302246000004</v>
      </c>
      <c r="G148">
        <v>1.4673000599999999</v>
      </c>
      <c r="H148">
        <v>9.9000003020963209E+37</v>
      </c>
      <c r="J148" s="2">
        <f>TREND(Calibration!$A$2:$A$4,Calibration!$B$2:$B$4,C148)</f>
        <v>389.32956229228091</v>
      </c>
      <c r="K148" s="2">
        <f>TREND(Calibration!$A$2:$A$4,Calibration!$C$2:$C$4,E148)</f>
        <v>474.68313856828848</v>
      </c>
      <c r="L148" s="2">
        <f>TREND(Calibration!$A$2:$A$4,Calibration!$D$2:$D$4,G148)</f>
        <v>563.84679346369524</v>
      </c>
    </row>
    <row r="149" spans="1:12" x14ac:dyDescent="0.25">
      <c r="A149">
        <v>735092</v>
      </c>
      <c r="B149">
        <v>14.05500031</v>
      </c>
      <c r="C149">
        <v>0.60699999000000004</v>
      </c>
      <c r="D149">
        <v>828.91302489999998</v>
      </c>
      <c r="E149">
        <v>1.22049999</v>
      </c>
      <c r="F149">
        <v>728.05603026999995</v>
      </c>
      <c r="G149">
        <v>1.4716000600000001</v>
      </c>
      <c r="H149">
        <v>9.9000003020963209E+37</v>
      </c>
      <c r="J149" s="2">
        <f>TREND(Calibration!$A$2:$A$4,Calibration!$B$2:$B$4,C149)</f>
        <v>389.02285847769735</v>
      </c>
      <c r="K149" s="2">
        <f>TREND(Calibration!$A$2:$A$4,Calibration!$C$2:$C$4,E149)</f>
        <v>474.03578958793281</v>
      </c>
      <c r="L149" s="2">
        <f>TREND(Calibration!$A$2:$A$4,Calibration!$D$2:$D$4,G149)</f>
        <v>565.61942098831832</v>
      </c>
    </row>
    <row r="150" spans="1:12" x14ac:dyDescent="0.25">
      <c r="A150">
        <v>740092</v>
      </c>
      <c r="B150">
        <v>14.041999819999999</v>
      </c>
      <c r="C150">
        <v>0.61350000000000005</v>
      </c>
      <c r="D150">
        <v>690.83898925999995</v>
      </c>
      <c r="E150">
        <v>1.2188999700000001</v>
      </c>
      <c r="F150">
        <v>570.50897216999999</v>
      </c>
      <c r="G150">
        <v>1.47000003</v>
      </c>
      <c r="H150">
        <v>9.9000003020963209E+37</v>
      </c>
      <c r="J150" s="2">
        <f>TREND(Calibration!$A$2:$A$4,Calibration!$B$2:$B$4,C150)</f>
        <v>393.00977498636991</v>
      </c>
      <c r="K150" s="2">
        <f>TREND(Calibration!$A$2:$A$4,Calibration!$C$2:$C$4,E150)</f>
        <v>473.38844465343249</v>
      </c>
      <c r="L150" s="2">
        <f>TREND(Calibration!$A$2:$A$4,Calibration!$D$2:$D$4,G150)</f>
        <v>564.95982628640604</v>
      </c>
    </row>
    <row r="151" spans="1:12" x14ac:dyDescent="0.25">
      <c r="A151">
        <v>745091</v>
      </c>
      <c r="B151">
        <v>14.08699989</v>
      </c>
      <c r="C151">
        <v>0.61669998999999998</v>
      </c>
      <c r="D151">
        <v>713.89099121000004</v>
      </c>
      <c r="E151">
        <v>1.21560001</v>
      </c>
      <c r="F151">
        <v>580.66802978999999</v>
      </c>
      <c r="G151">
        <v>1.47000003</v>
      </c>
      <c r="H151">
        <v>9.9000003020963209E+37</v>
      </c>
      <c r="J151" s="2">
        <f>TREND(Calibration!$A$2:$A$4,Calibration!$B$2:$B$4,C151)</f>
        <v>394.97255549879787</v>
      </c>
      <c r="K151" s="2">
        <f>TREND(Calibration!$A$2:$A$4,Calibration!$C$2:$C$4,E151)</f>
        <v>472.05332859859948</v>
      </c>
      <c r="L151" s="2">
        <f>TREND(Calibration!$A$2:$A$4,Calibration!$D$2:$D$4,G151)</f>
        <v>564.95982628640604</v>
      </c>
    </row>
    <row r="152" spans="1:12" x14ac:dyDescent="0.25">
      <c r="A152">
        <v>750090</v>
      </c>
      <c r="B152">
        <v>14.13300037</v>
      </c>
      <c r="C152">
        <v>0.61780000000000002</v>
      </c>
      <c r="D152">
        <v>650.18103026999995</v>
      </c>
      <c r="E152">
        <v>1.2010999899999999</v>
      </c>
      <c r="F152">
        <v>496.91900635000002</v>
      </c>
      <c r="G152">
        <v>1.4688999700000001</v>
      </c>
      <c r="H152">
        <v>9.9000003020963209E+37</v>
      </c>
      <c r="J152" s="2">
        <f>TREND(Calibration!$A$2:$A$4,Calibration!$B$2:$B$4,C152)</f>
        <v>395.64726954211551</v>
      </c>
      <c r="K152" s="2">
        <f>TREND(Calibration!$A$2:$A$4,Calibration!$C$2:$C$4,E152)</f>
        <v>466.18683036910608</v>
      </c>
      <c r="L152" s="2">
        <f>TREND(Calibration!$A$2:$A$4,Calibration!$D$2:$D$4,G152)</f>
        <v>564.5063386969324</v>
      </c>
    </row>
    <row r="153" spans="1:12" x14ac:dyDescent="0.25">
      <c r="A153">
        <v>755091</v>
      </c>
      <c r="B153">
        <v>14.17500019</v>
      </c>
      <c r="C153">
        <v>0.62159997</v>
      </c>
      <c r="D153">
        <v>677.76599121000004</v>
      </c>
      <c r="E153">
        <v>1.20650005</v>
      </c>
      <c r="F153">
        <v>548.94598388999998</v>
      </c>
      <c r="G153">
        <v>1.47000003</v>
      </c>
      <c r="H153">
        <v>9.9000003020963209E+37</v>
      </c>
      <c r="J153" s="2">
        <f>TREND(Calibration!$A$2:$A$4,Calibration!$B$2:$B$4,C153)</f>
        <v>397.9780602832775</v>
      </c>
      <c r="K153" s="2">
        <f>TREND(Calibration!$A$2:$A$4,Calibration!$C$2:$C$4,E153)</f>
        <v>468.37161648865344</v>
      </c>
      <c r="L153" s="2">
        <f>TREND(Calibration!$A$2:$A$4,Calibration!$D$2:$D$4,G153)</f>
        <v>564.95982628640604</v>
      </c>
    </row>
    <row r="154" spans="1:12" x14ac:dyDescent="0.25">
      <c r="A154">
        <v>760090</v>
      </c>
      <c r="B154">
        <v>14.24600029</v>
      </c>
      <c r="C154">
        <v>0.62589996999999997</v>
      </c>
      <c r="D154">
        <v>-76.99199677</v>
      </c>
      <c r="E154">
        <v>1.19840002</v>
      </c>
      <c r="F154">
        <v>614.98797606999995</v>
      </c>
      <c r="G154">
        <v>1.4683999999999999</v>
      </c>
      <c r="H154">
        <v>9.9000003020963209E+37</v>
      </c>
      <c r="J154" s="2">
        <f>TREND(Calibration!$A$2:$A$4,Calibration!$B$2:$B$4,C154)</f>
        <v>400.6155548390231</v>
      </c>
      <c r="K154" s="2">
        <f>TREND(Calibration!$A$2:$A$4,Calibration!$C$2:$C$4,E154)</f>
        <v>465.09446158446406</v>
      </c>
      <c r="L154" s="2">
        <f>TREND(Calibration!$A$2:$A$4,Calibration!$D$2:$D$4,G154)</f>
        <v>564.30023158449387</v>
      </c>
    </row>
    <row r="155" spans="1:12" x14ac:dyDescent="0.25">
      <c r="A155">
        <v>765103</v>
      </c>
      <c r="B155">
        <v>14.295000079999999</v>
      </c>
      <c r="C155">
        <v>0.62699996999999996</v>
      </c>
      <c r="D155">
        <v>785.71600341999999</v>
      </c>
      <c r="E155">
        <v>1.19239998</v>
      </c>
      <c r="F155">
        <v>697.00402831999997</v>
      </c>
      <c r="G155">
        <v>1.4688999700000001</v>
      </c>
      <c r="H155">
        <v>9.9000003020963209E+37</v>
      </c>
      <c r="J155" s="2">
        <f>TREND(Calibration!$A$2:$A$4,Calibration!$B$2:$B$4,C155)</f>
        <v>401.29026274863241</v>
      </c>
      <c r="K155" s="2">
        <f>TREND(Calibration!$A$2:$A$4,Calibration!$C$2:$C$4,E155)</f>
        <v>462.66693224058116</v>
      </c>
      <c r="L155" s="2">
        <f>TREND(Calibration!$A$2:$A$4,Calibration!$D$2:$D$4,G155)</f>
        <v>564.5063386969324</v>
      </c>
    </row>
    <row r="156" spans="1:12" x14ac:dyDescent="0.25">
      <c r="A156">
        <v>770091</v>
      </c>
      <c r="B156">
        <v>14.4090004</v>
      </c>
      <c r="C156">
        <v>0.62860000000000005</v>
      </c>
      <c r="D156">
        <v>1085.1080322299999</v>
      </c>
      <c r="E156">
        <v>1.19239998</v>
      </c>
      <c r="F156">
        <v>638.02001953000001</v>
      </c>
      <c r="G156">
        <v>1.4688999700000001</v>
      </c>
      <c r="H156">
        <v>9.9000003020963209E+37</v>
      </c>
      <c r="J156" s="2">
        <f>TREND(Calibration!$A$2:$A$4,Calibration!$B$2:$B$4,C156)</f>
        <v>402.27167447282545</v>
      </c>
      <c r="K156" s="2">
        <f>TREND(Calibration!$A$2:$A$4,Calibration!$C$2:$C$4,E156)</f>
        <v>462.66693224058116</v>
      </c>
      <c r="L156" s="2">
        <f>TREND(Calibration!$A$2:$A$4,Calibration!$D$2:$D$4,G156)</f>
        <v>564.5063386969324</v>
      </c>
    </row>
    <row r="157" spans="1:12" x14ac:dyDescent="0.25">
      <c r="A157">
        <v>775090</v>
      </c>
      <c r="B157">
        <v>14.43799973</v>
      </c>
      <c r="C157">
        <v>0.63180000000000003</v>
      </c>
      <c r="D157">
        <v>1332.0069580100001</v>
      </c>
      <c r="E157">
        <v>1.1837999800000001</v>
      </c>
      <c r="F157">
        <v>819.86499022999999</v>
      </c>
      <c r="G157">
        <v>1.4678000200000001</v>
      </c>
      <c r="H157">
        <v>9.9000003020963209E+37</v>
      </c>
      <c r="J157" s="2">
        <f>TREND(Calibration!$A$2:$A$4,Calibration!$B$2:$B$4,C157)</f>
        <v>404.23446111896169</v>
      </c>
      <c r="K157" s="2">
        <f>TREND(Calibration!$A$2:$A$4,Calibration!$C$2:$C$4,E157)</f>
        <v>459.18749671058583</v>
      </c>
      <c r="L157" s="2">
        <f>TREND(Calibration!$A$2:$A$4,Calibration!$D$2:$D$4,G157)</f>
        <v>564.05289645374432</v>
      </c>
    </row>
    <row r="158" spans="1:12" x14ac:dyDescent="0.25">
      <c r="A158">
        <v>780093</v>
      </c>
      <c r="B158">
        <v>14.50599957</v>
      </c>
      <c r="C158">
        <v>0.63129997000000004</v>
      </c>
      <c r="D158">
        <v>865.97100829999999</v>
      </c>
      <c r="E158">
        <v>1.1784000400000001</v>
      </c>
      <c r="F158">
        <v>9.9000003020963209E+37</v>
      </c>
      <c r="G158">
        <v>1.47049999</v>
      </c>
      <c r="H158">
        <v>1246.0510253899999</v>
      </c>
      <c r="J158" s="2">
        <f>TREND(Calibration!$A$2:$A$4,Calibration!$B$2:$B$4,C158)</f>
        <v>403.92775730437813</v>
      </c>
      <c r="K158" s="2">
        <f>TREND(Calibration!$A$2:$A$4,Calibration!$C$2:$C$4,E158)</f>
        <v>457.00275914130174</v>
      </c>
      <c r="L158" s="2">
        <f>TREND(Calibration!$A$2:$A$4,Calibration!$D$2:$D$4,G158)</f>
        <v>565.16592927645502</v>
      </c>
    </row>
    <row r="159" spans="1:12" x14ac:dyDescent="0.25">
      <c r="A159">
        <v>785092</v>
      </c>
      <c r="B159">
        <v>14.53199959</v>
      </c>
      <c r="C159">
        <v>0.62910001999999998</v>
      </c>
      <c r="D159">
        <v>1062.5090332</v>
      </c>
      <c r="E159">
        <v>1.17569995</v>
      </c>
      <c r="F159">
        <v>9.9000003020963209E+37</v>
      </c>
      <c r="G159">
        <v>1.4716000600000001</v>
      </c>
      <c r="H159">
        <v>9.9000003020963209E+37</v>
      </c>
      <c r="J159" s="2">
        <f>TREND(Calibration!$A$2:$A$4,Calibration!$B$2:$B$4,C159)</f>
        <v>402.57837215370074</v>
      </c>
      <c r="K159" s="2">
        <f>TREND(Calibration!$A$2:$A$4,Calibration!$C$2:$C$4,E159)</f>
        <v>455.91034180639645</v>
      </c>
      <c r="L159" s="2">
        <f>TREND(Calibration!$A$2:$A$4,Calibration!$D$2:$D$4,G159)</f>
        <v>565.61942098831832</v>
      </c>
    </row>
    <row r="160" spans="1:12" x14ac:dyDescent="0.25">
      <c r="A160">
        <v>790092</v>
      </c>
      <c r="B160">
        <v>14.49600029</v>
      </c>
      <c r="C160">
        <v>0.63180000000000003</v>
      </c>
      <c r="D160">
        <v>9.9000003020963209E+37</v>
      </c>
      <c r="E160">
        <v>1.17400002</v>
      </c>
      <c r="F160">
        <v>814.18701171999999</v>
      </c>
      <c r="G160">
        <v>1.47000003</v>
      </c>
      <c r="H160">
        <v>9.9000003020963209E+37</v>
      </c>
      <c r="J160" s="2">
        <f>TREND(Calibration!$A$2:$A$4,Calibration!$B$2:$B$4,C160)</f>
        <v>404.23446111896169</v>
      </c>
      <c r="K160" s="2">
        <f>TREND(Calibration!$A$2:$A$4,Calibration!$C$2:$C$4,E160)</f>
        <v>455.22257473191911</v>
      </c>
      <c r="L160" s="2">
        <f>TREND(Calibration!$A$2:$A$4,Calibration!$D$2:$D$4,G160)</f>
        <v>564.95982628640604</v>
      </c>
    </row>
    <row r="161" spans="1:12" x14ac:dyDescent="0.25">
      <c r="A161">
        <v>795093</v>
      </c>
      <c r="B161">
        <v>14.519000050000001</v>
      </c>
      <c r="C161">
        <v>0.63180000000000003</v>
      </c>
      <c r="D161">
        <v>829.18298340000001</v>
      </c>
      <c r="E161">
        <v>1.16970003</v>
      </c>
      <c r="F161">
        <v>9.9000003020963209E+37</v>
      </c>
      <c r="G161">
        <v>1.47000003</v>
      </c>
      <c r="H161">
        <v>9.9000003020963209E+37</v>
      </c>
      <c r="J161" s="2">
        <f>TREND(Calibration!$A$2:$A$4,Calibration!$B$2:$B$4,C161)</f>
        <v>404.23446111896169</v>
      </c>
      <c r="K161" s="2">
        <f>TREND(Calibration!$A$2:$A$4,Calibration!$C$2:$C$4,E161)</f>
        <v>453.48286101277671</v>
      </c>
      <c r="L161" s="2">
        <f>TREND(Calibration!$A$2:$A$4,Calibration!$D$2:$D$4,G161)</f>
        <v>564.95982628640604</v>
      </c>
    </row>
    <row r="162" spans="1:12" x14ac:dyDescent="0.25">
      <c r="A162">
        <v>800092</v>
      </c>
      <c r="B162">
        <v>14.58100033</v>
      </c>
      <c r="C162">
        <v>0.63080000999999997</v>
      </c>
      <c r="D162">
        <v>594.09698486000002</v>
      </c>
      <c r="E162">
        <v>1.1680999999999999</v>
      </c>
      <c r="F162">
        <v>9.9000003020963209E+37</v>
      </c>
      <c r="G162">
        <v>1.47049999</v>
      </c>
      <c r="H162">
        <v>1097.8819580100001</v>
      </c>
      <c r="J162" s="2">
        <f>TREND(Calibration!$A$2:$A$4,Calibration!$B$2:$B$4,C162)</f>
        <v>403.62109642575234</v>
      </c>
      <c r="K162" s="2">
        <f>TREND(Calibration!$A$2:$A$4,Calibration!$C$2:$C$4,E162)</f>
        <v>452.83551203242104</v>
      </c>
      <c r="L162" s="2">
        <f>TREND(Calibration!$A$2:$A$4,Calibration!$D$2:$D$4,G162)</f>
        <v>565.16592927645502</v>
      </c>
    </row>
    <row r="163" spans="1:12" x14ac:dyDescent="0.25">
      <c r="A163">
        <v>805093</v>
      </c>
      <c r="B163">
        <v>14.61299992</v>
      </c>
      <c r="C163">
        <v>0.63129997000000004</v>
      </c>
      <c r="D163">
        <v>1269.6729736299999</v>
      </c>
      <c r="E163">
        <v>1.16589999</v>
      </c>
      <c r="F163">
        <v>972.66601562000005</v>
      </c>
      <c r="G163">
        <v>1.4688999700000001</v>
      </c>
      <c r="H163">
        <v>9.9000003020963209E+37</v>
      </c>
      <c r="J163" s="2">
        <f>TREND(Calibration!$A$2:$A$4,Calibration!$B$2:$B$4,C163)</f>
        <v>403.92775730437813</v>
      </c>
      <c r="K163" s="2">
        <f>TREND(Calibration!$A$2:$A$4,Calibration!$C$2:$C$4,E163)</f>
        <v>451.94541982772978</v>
      </c>
      <c r="L163" s="2">
        <f>TREND(Calibration!$A$2:$A$4,Calibration!$D$2:$D$4,G163)</f>
        <v>564.5063386969324</v>
      </c>
    </row>
    <row r="164" spans="1:12" x14ac:dyDescent="0.25">
      <c r="A164">
        <v>810107</v>
      </c>
      <c r="B164">
        <v>14.661000250000001</v>
      </c>
      <c r="C164">
        <v>0.62699996999999996</v>
      </c>
      <c r="D164">
        <v>1059.6879882799999</v>
      </c>
      <c r="E164">
        <v>1.16589999</v>
      </c>
      <c r="F164">
        <v>794.78997803000004</v>
      </c>
      <c r="G164">
        <v>1.47109997</v>
      </c>
      <c r="H164">
        <v>9.9000003020963209E+37</v>
      </c>
      <c r="J164" s="2">
        <f>TREND(Calibration!$A$2:$A$4,Calibration!$B$2:$B$4,C164)</f>
        <v>401.29026274863241</v>
      </c>
      <c r="K164" s="2">
        <f>TREND(Calibration!$A$2:$A$4,Calibration!$C$2:$C$4,E164)</f>
        <v>451.94541982772978</v>
      </c>
      <c r="L164" s="2">
        <f>TREND(Calibration!$A$2:$A$4,Calibration!$D$2:$D$4,G164)</f>
        <v>565.41326440720468</v>
      </c>
    </row>
    <row r="165" spans="1:12" x14ac:dyDescent="0.25">
      <c r="A165">
        <v>815093</v>
      </c>
      <c r="B165">
        <v>14.76799965</v>
      </c>
      <c r="C165">
        <v>0.63559997000000001</v>
      </c>
      <c r="D165">
        <v>175.85099792</v>
      </c>
      <c r="E165">
        <v>1.153</v>
      </c>
      <c r="F165">
        <v>9.9000003020963209E+37</v>
      </c>
      <c r="G165">
        <v>1.4688999700000001</v>
      </c>
      <c r="H165">
        <v>1124.2609863299999</v>
      </c>
      <c r="J165" s="2">
        <f>TREND(Calibration!$A$2:$A$4,Calibration!$B$2:$B$4,C165)</f>
        <v>406.56525186012368</v>
      </c>
      <c r="K165" s="2">
        <f>TREND(Calibration!$A$2:$A$4,Calibration!$C$2:$C$4,E165)</f>
        <v>446.72627057859205</v>
      </c>
      <c r="L165" s="2">
        <f>TREND(Calibration!$A$2:$A$4,Calibration!$D$2:$D$4,G165)</f>
        <v>564.5063386969324</v>
      </c>
    </row>
    <row r="166" spans="1:12" x14ac:dyDescent="0.25">
      <c r="A166">
        <v>820093</v>
      </c>
      <c r="B166">
        <v>14.739000320000001</v>
      </c>
      <c r="C166">
        <v>0.63180000000000003</v>
      </c>
      <c r="D166">
        <v>9.9000003020963209E+37</v>
      </c>
      <c r="E166">
        <v>1.1507999900000001</v>
      </c>
      <c r="F166">
        <v>522.35400390999996</v>
      </c>
      <c r="G166">
        <v>1.4726999999999999</v>
      </c>
      <c r="H166">
        <v>9.9000003020963209E+37</v>
      </c>
      <c r="J166" s="2">
        <f>TREND(Calibration!$A$2:$A$4,Calibration!$B$2:$B$4,C166)</f>
        <v>404.23446111896169</v>
      </c>
      <c r="K166" s="2">
        <f>TREND(Calibration!$A$2:$A$4,Calibration!$C$2:$C$4,E166)</f>
        <v>445.83617837390079</v>
      </c>
      <c r="L166" s="2">
        <f>TREND(Calibration!$A$2:$A$4,Calibration!$D$2:$D$4,G166)</f>
        <v>566.07285910911685</v>
      </c>
    </row>
    <row r="167" spans="1:12" x14ac:dyDescent="0.25">
      <c r="A167">
        <v>825092</v>
      </c>
      <c r="B167">
        <v>14.727000240000001</v>
      </c>
      <c r="C167">
        <v>0.62639999000000002</v>
      </c>
      <c r="D167">
        <v>868.93298340000001</v>
      </c>
      <c r="E167">
        <v>1.1550999900000001</v>
      </c>
      <c r="F167">
        <v>634.15899658000001</v>
      </c>
      <c r="G167">
        <v>1.4688999700000001</v>
      </c>
      <c r="H167">
        <v>9.9000003020963209E+37</v>
      </c>
      <c r="J167" s="2">
        <f>TREND(Calibration!$A$2:$A$4,Calibration!$B$2:$B$4,C167)</f>
        <v>400.92225251989845</v>
      </c>
      <c r="K167" s="2">
        <f>TREND(Calibration!$A$2:$A$4,Calibration!$C$2:$C$4,E167)</f>
        <v>447.57589613889843</v>
      </c>
      <c r="L167" s="2">
        <f>TREND(Calibration!$A$2:$A$4,Calibration!$D$2:$D$4,G167)</f>
        <v>564.5063386969324</v>
      </c>
    </row>
    <row r="168" spans="1:12" x14ac:dyDescent="0.25">
      <c r="A168">
        <v>830093</v>
      </c>
      <c r="B168">
        <v>14.739000320000001</v>
      </c>
      <c r="C168">
        <v>0.62809998</v>
      </c>
      <c r="D168">
        <v>455.02200317</v>
      </c>
      <c r="E168">
        <v>1.14699996</v>
      </c>
      <c r="F168">
        <v>760.45202637</v>
      </c>
      <c r="G168">
        <v>1.4683999999999999</v>
      </c>
      <c r="H168">
        <v>9.9000003020963209E+37</v>
      </c>
      <c r="J168" s="2">
        <f>TREND(Calibration!$A$2:$A$4,Calibration!$B$2:$B$4,C168)</f>
        <v>401.96497679195005</v>
      </c>
      <c r="K168" s="2">
        <f>TREND(Calibration!$A$2:$A$4,Calibration!$C$2:$C$4,E168)</f>
        <v>444.2987412347091</v>
      </c>
      <c r="L168" s="2">
        <f>TREND(Calibration!$A$2:$A$4,Calibration!$D$2:$D$4,G168)</f>
        <v>564.30023158449387</v>
      </c>
    </row>
    <row r="169" spans="1:12" x14ac:dyDescent="0.25">
      <c r="A169">
        <v>835093</v>
      </c>
      <c r="B169">
        <v>14.65799999</v>
      </c>
      <c r="C169">
        <v>0.61890000000000001</v>
      </c>
      <c r="D169">
        <v>9.9000003020963209E+37</v>
      </c>
      <c r="E169">
        <v>1.13789999</v>
      </c>
      <c r="F169">
        <v>561.67602538999995</v>
      </c>
      <c r="G169">
        <v>1.4683999999999999</v>
      </c>
      <c r="H169">
        <v>9.9000003020963209E+37</v>
      </c>
      <c r="J169" s="2">
        <f>TREND(Calibration!$A$2:$A$4,Calibration!$B$2:$B$4,C169)</f>
        <v>396.32197745172482</v>
      </c>
      <c r="K169" s="2">
        <f>TREND(Calibration!$A$2:$A$4,Calibration!$C$2:$C$4,E169)</f>
        <v>440.61702507890766</v>
      </c>
      <c r="L169" s="2">
        <f>TREND(Calibration!$A$2:$A$4,Calibration!$D$2:$D$4,G169)</f>
        <v>564.30023158449387</v>
      </c>
    </row>
    <row r="170" spans="1:12" x14ac:dyDescent="0.25">
      <c r="A170">
        <v>840093</v>
      </c>
      <c r="B170">
        <v>14.65100002</v>
      </c>
      <c r="C170">
        <v>0.62</v>
      </c>
      <c r="D170">
        <v>978.41998291000004</v>
      </c>
      <c r="E170">
        <v>1.13460004</v>
      </c>
      <c r="F170">
        <v>501.98098755000001</v>
      </c>
      <c r="G170">
        <v>1.47000003</v>
      </c>
      <c r="H170">
        <v>9.9000003020963209E+37</v>
      </c>
      <c r="J170" s="2">
        <f>TREND(Calibration!$A$2:$A$4,Calibration!$B$2:$B$4,C170)</f>
        <v>396.99668536133419</v>
      </c>
      <c r="K170" s="2">
        <f>TREND(Calibration!$A$2:$A$4,Calibration!$C$2:$C$4,E170)</f>
        <v>439.28191306993</v>
      </c>
      <c r="L170" s="2">
        <f>TREND(Calibration!$A$2:$A$4,Calibration!$D$2:$D$4,G170)</f>
        <v>564.95982628640604</v>
      </c>
    </row>
    <row r="171" spans="1:12" x14ac:dyDescent="0.25">
      <c r="A171">
        <v>845092</v>
      </c>
      <c r="B171">
        <v>14.63399982</v>
      </c>
      <c r="C171">
        <v>0.61559998999999999</v>
      </c>
      <c r="D171">
        <v>867.28302001999998</v>
      </c>
      <c r="E171">
        <v>1.13189995</v>
      </c>
      <c r="F171">
        <v>474.68499756</v>
      </c>
      <c r="G171">
        <v>1.4683999999999999</v>
      </c>
      <c r="H171">
        <v>9.9000003020963209E+37</v>
      </c>
      <c r="J171" s="2">
        <f>TREND(Calibration!$A$2:$A$4,Calibration!$B$2:$B$4,C171)</f>
        <v>394.29784758918851</v>
      </c>
      <c r="K171" s="2">
        <f>TREND(Calibration!$A$2:$A$4,Calibration!$C$2:$C$4,E171)</f>
        <v>438.18949573502476</v>
      </c>
      <c r="L171" s="2">
        <f>TREND(Calibration!$A$2:$A$4,Calibration!$D$2:$D$4,G171)</f>
        <v>564.30023158449387</v>
      </c>
    </row>
    <row r="172" spans="1:12" x14ac:dyDescent="0.25">
      <c r="A172">
        <v>850092</v>
      </c>
      <c r="B172">
        <v>14.63700008</v>
      </c>
      <c r="C172">
        <v>0.61510003000000002</v>
      </c>
      <c r="D172">
        <v>1168.8380127</v>
      </c>
      <c r="E172">
        <v>1.1330000200000001</v>
      </c>
      <c r="F172">
        <v>297.30499268</v>
      </c>
      <c r="G172">
        <v>1.4694999500000001</v>
      </c>
      <c r="H172">
        <v>9.9000003020963209E+37</v>
      </c>
      <c r="J172" s="2">
        <f>TREND(Calibration!$A$2:$A$4,Calibration!$B$2:$B$4,C172)</f>
        <v>393.99118671056283</v>
      </c>
      <c r="K172" s="2">
        <f>TREND(Calibration!$A$2:$A$4,Calibration!$C$2:$C$4,E172)</f>
        <v>438.63456813542967</v>
      </c>
      <c r="L172" s="2">
        <f>TREND(Calibration!$A$2:$A$4,Calibration!$D$2:$D$4,G172)</f>
        <v>564.75367382768206</v>
      </c>
    </row>
    <row r="173" spans="1:12" x14ac:dyDescent="0.25">
      <c r="A173">
        <v>855092</v>
      </c>
      <c r="B173">
        <v>14.649999619999999</v>
      </c>
      <c r="C173">
        <v>0.61290001999999999</v>
      </c>
      <c r="D173">
        <v>1329.2139892600001</v>
      </c>
      <c r="E173">
        <v>1.13139999</v>
      </c>
      <c r="F173">
        <v>255.67199707</v>
      </c>
      <c r="G173">
        <v>1.4688999700000001</v>
      </c>
      <c r="H173">
        <v>9.9000003020963209E+37</v>
      </c>
      <c r="J173" s="2">
        <f>TREND(Calibration!$A$2:$A$4,Calibration!$B$2:$B$4,C173)</f>
        <v>392.64176475763583</v>
      </c>
      <c r="K173" s="2">
        <f>TREND(Calibration!$A$2:$A$4,Calibration!$C$2:$C$4,E173)</f>
        <v>437.987219155074</v>
      </c>
      <c r="L173" s="2">
        <f>TREND(Calibration!$A$2:$A$4,Calibration!$D$2:$D$4,G173)</f>
        <v>564.5063386969324</v>
      </c>
    </row>
    <row r="174" spans="1:12" x14ac:dyDescent="0.25">
      <c r="A174">
        <v>860093</v>
      </c>
      <c r="B174">
        <v>14.63099957</v>
      </c>
      <c r="C174">
        <v>0.6038</v>
      </c>
      <c r="D174">
        <v>9.9000003020963209E+37</v>
      </c>
      <c r="E174">
        <v>1.12329996</v>
      </c>
      <c r="F174">
        <v>178.49499512</v>
      </c>
      <c r="G174">
        <v>1.4716000600000001</v>
      </c>
      <c r="H174">
        <v>9.9000003020963209E+37</v>
      </c>
      <c r="J174" s="2">
        <f>TREND(Calibration!$A$2:$A$4,Calibration!$B$2:$B$4,C174)</f>
        <v>387.06007796526933</v>
      </c>
      <c r="K174" s="2">
        <f>TREND(Calibration!$A$2:$A$4,Calibration!$C$2:$C$4,E174)</f>
        <v>434.71006425088467</v>
      </c>
      <c r="L174" s="2">
        <f>TREND(Calibration!$A$2:$A$4,Calibration!$D$2:$D$4,G174)</f>
        <v>565.61942098831832</v>
      </c>
    </row>
    <row r="175" spans="1:12" x14ac:dyDescent="0.25">
      <c r="A175">
        <v>865093</v>
      </c>
      <c r="B175">
        <v>14.602000240000001</v>
      </c>
      <c r="C175">
        <v>0.60809999999999997</v>
      </c>
      <c r="D175">
        <v>1265.82995605</v>
      </c>
      <c r="E175">
        <v>1.1167999500000001</v>
      </c>
      <c r="F175">
        <v>291.67401123000002</v>
      </c>
      <c r="G175">
        <v>1.4716000600000001</v>
      </c>
      <c r="H175">
        <v>9.9000003020963209E+37</v>
      </c>
      <c r="J175" s="2">
        <f>TREND(Calibration!$A$2:$A$4,Calibration!$B$2:$B$4,C175)</f>
        <v>389.69757252101488</v>
      </c>
      <c r="K175" s="2">
        <f>TREND(Calibration!$A$2:$A$4,Calibration!$C$2:$C$4,E175)</f>
        <v>432.08025428119572</v>
      </c>
      <c r="L175" s="2">
        <f>TREND(Calibration!$A$2:$A$4,Calibration!$D$2:$D$4,G175)</f>
        <v>565.61942098831832</v>
      </c>
    </row>
    <row r="176" spans="1:12" x14ac:dyDescent="0.25">
      <c r="A176">
        <v>870092</v>
      </c>
      <c r="B176">
        <v>14.649999619999999</v>
      </c>
      <c r="C176">
        <v>0.61080003000000005</v>
      </c>
      <c r="D176">
        <v>1220.7399902300001</v>
      </c>
      <c r="E176">
        <v>1.1124999499999999</v>
      </c>
      <c r="F176">
        <v>366.85900879000002</v>
      </c>
      <c r="G176">
        <v>1.4722000399999999</v>
      </c>
      <c r="H176">
        <v>9.9000003020963209E+37</v>
      </c>
      <c r="J176" s="2">
        <f>TREND(Calibration!$A$2:$A$4,Calibration!$B$2:$B$4,C176)</f>
        <v>391.35369215481722</v>
      </c>
      <c r="K176" s="2">
        <f>TREND(Calibration!$A$2:$A$4,Calibration!$C$2:$C$4,E176)</f>
        <v>430.34053651619797</v>
      </c>
      <c r="L176" s="2">
        <f>TREND(Calibration!$A$2:$A$4,Calibration!$D$2:$D$4,G176)</f>
        <v>565.86675611906787</v>
      </c>
    </row>
    <row r="177" spans="1:12" x14ac:dyDescent="0.25">
      <c r="A177">
        <v>875092</v>
      </c>
      <c r="B177">
        <v>14.666000370000001</v>
      </c>
      <c r="C177">
        <v>0.61350000000000005</v>
      </c>
      <c r="D177">
        <v>1156.4129638700001</v>
      </c>
      <c r="E177">
        <v>1.1092</v>
      </c>
      <c r="F177">
        <v>779.06500243999994</v>
      </c>
      <c r="G177">
        <v>1.47109997</v>
      </c>
      <c r="H177">
        <v>9.9000003020963209E+37</v>
      </c>
      <c r="J177" s="2">
        <f>TREND(Calibration!$A$2:$A$4,Calibration!$B$2:$B$4,C177)</f>
        <v>393.00977498636991</v>
      </c>
      <c r="K177" s="2">
        <f>TREND(Calibration!$A$2:$A$4,Calibration!$C$2:$C$4,E177)</f>
        <v>429.00542450722031</v>
      </c>
      <c r="L177" s="2">
        <f>TREND(Calibration!$A$2:$A$4,Calibration!$D$2:$D$4,G177)</f>
        <v>565.41326440720468</v>
      </c>
    </row>
    <row r="178" spans="1:12" x14ac:dyDescent="0.25">
      <c r="A178">
        <v>880093</v>
      </c>
      <c r="B178">
        <v>14.649000170000001</v>
      </c>
      <c r="C178">
        <v>0.60650002999999997</v>
      </c>
      <c r="D178">
        <v>1156.61096191</v>
      </c>
      <c r="E178">
        <v>1.1071000099999999</v>
      </c>
      <c r="F178">
        <v>1171.0469970700001</v>
      </c>
      <c r="G178">
        <v>1.4726999999999999</v>
      </c>
      <c r="H178">
        <v>9.9000003020963209E+37</v>
      </c>
      <c r="J178" s="2">
        <f>TREND(Calibration!$A$2:$A$4,Calibration!$B$2:$B$4,C178)</f>
        <v>388.71619759907156</v>
      </c>
      <c r="K178" s="2">
        <f>TREND(Calibration!$A$2:$A$4,Calibration!$C$2:$C$4,E178)</f>
        <v>428.15579894691388</v>
      </c>
      <c r="L178" s="2">
        <f>TREND(Calibration!$A$2:$A$4,Calibration!$D$2:$D$4,G178)</f>
        <v>566.07285910911685</v>
      </c>
    </row>
    <row r="179" spans="1:12" x14ac:dyDescent="0.25">
      <c r="A179">
        <v>885094</v>
      </c>
      <c r="B179">
        <v>14.60400009</v>
      </c>
      <c r="C179">
        <v>0.61129999000000002</v>
      </c>
      <c r="D179">
        <v>869.75402831999997</v>
      </c>
      <c r="E179">
        <v>1.1065000300000001</v>
      </c>
      <c r="F179">
        <v>1012.6989746100001</v>
      </c>
      <c r="G179">
        <v>1.4716000600000001</v>
      </c>
      <c r="H179">
        <v>9.9000003020963209E+37</v>
      </c>
      <c r="J179" s="2">
        <f>TREND(Calibration!$A$2:$A$4,Calibration!$B$2:$B$4,C179)</f>
        <v>391.6603530334429</v>
      </c>
      <c r="K179" s="2">
        <f>TREND(Calibration!$A$2:$A$4,Calibration!$C$2:$C$4,E179)</f>
        <v>427.91305572257829</v>
      </c>
      <c r="L179" s="2">
        <f>TREND(Calibration!$A$2:$A$4,Calibration!$D$2:$D$4,G179)</f>
        <v>565.61942098831832</v>
      </c>
    </row>
    <row r="180" spans="1:12" x14ac:dyDescent="0.25">
      <c r="A180">
        <v>890092</v>
      </c>
      <c r="B180">
        <v>14.536000250000001</v>
      </c>
      <c r="C180">
        <v>0.60809999999999997</v>
      </c>
      <c r="D180">
        <v>1205.89099121</v>
      </c>
      <c r="E180">
        <v>1.10380006</v>
      </c>
      <c r="F180">
        <v>1067.9129638700001</v>
      </c>
      <c r="G180">
        <v>1.4716000600000001</v>
      </c>
      <c r="H180">
        <v>9.9000003020963209E+37</v>
      </c>
      <c r="J180" s="2">
        <f>TREND(Calibration!$A$2:$A$4,Calibration!$B$2:$B$4,C180)</f>
        <v>389.69757252101488</v>
      </c>
      <c r="K180" s="2">
        <f>TREND(Calibration!$A$2:$A$4,Calibration!$C$2:$C$4,E180)</f>
        <v>426.82068693793622</v>
      </c>
      <c r="L180" s="2">
        <f>TREND(Calibration!$A$2:$A$4,Calibration!$D$2:$D$4,G180)</f>
        <v>565.61942098831832</v>
      </c>
    </row>
    <row r="181" spans="1:12" x14ac:dyDescent="0.25">
      <c r="A181">
        <v>895093</v>
      </c>
      <c r="B181">
        <v>14.55200005</v>
      </c>
      <c r="C181">
        <v>0.61129999000000002</v>
      </c>
      <c r="D181">
        <v>734.03497314000003</v>
      </c>
      <c r="E181">
        <v>1.10169995</v>
      </c>
      <c r="F181">
        <v>9.9000003020963209E+37</v>
      </c>
      <c r="G181">
        <v>1.4726999999999999</v>
      </c>
      <c r="H181">
        <v>1132.3769531200001</v>
      </c>
      <c r="J181" s="2">
        <f>TREND(Calibration!$A$2:$A$4,Calibration!$B$2:$B$4,C181)</f>
        <v>391.6603530334429</v>
      </c>
      <c r="K181" s="2">
        <f>TREND(Calibration!$A$2:$A$4,Calibration!$C$2:$C$4,E181)</f>
        <v>425.97101282736662</v>
      </c>
      <c r="L181" s="2">
        <f>TREND(Calibration!$A$2:$A$4,Calibration!$D$2:$D$4,G181)</f>
        <v>566.07285910911685</v>
      </c>
    </row>
    <row r="182" spans="1:12" x14ac:dyDescent="0.25">
      <c r="A182">
        <v>900111</v>
      </c>
      <c r="B182">
        <v>14.55799961</v>
      </c>
      <c r="C182">
        <v>0.60650002999999997</v>
      </c>
      <c r="D182">
        <v>1002.31896973</v>
      </c>
      <c r="E182">
        <v>1.0984</v>
      </c>
      <c r="F182">
        <v>9.9000003020963209E+37</v>
      </c>
      <c r="G182">
        <v>1.4726999999999999</v>
      </c>
      <c r="H182">
        <v>9.9000003020963209E+37</v>
      </c>
      <c r="J182" s="2">
        <f>TREND(Calibration!$A$2:$A$4,Calibration!$B$2:$B$4,C182)</f>
        <v>388.71619759907156</v>
      </c>
      <c r="K182" s="2">
        <f>TREND(Calibration!$A$2:$A$4,Calibration!$C$2:$C$4,E182)</f>
        <v>424.63590081838896</v>
      </c>
      <c r="L182" s="2">
        <f>TREND(Calibration!$A$2:$A$4,Calibration!$D$2:$D$4,G182)</f>
        <v>566.07285910911685</v>
      </c>
    </row>
    <row r="183" spans="1:12" x14ac:dyDescent="0.25">
      <c r="A183">
        <v>905094</v>
      </c>
      <c r="B183">
        <v>14.57800007</v>
      </c>
      <c r="C183">
        <v>0.61350000000000005</v>
      </c>
      <c r="D183">
        <v>420.81600952000002</v>
      </c>
      <c r="E183">
        <v>1.0930000499999999</v>
      </c>
      <c r="F183">
        <v>760.71600341999999</v>
      </c>
      <c r="G183">
        <v>1.4731999600000001</v>
      </c>
      <c r="H183">
        <v>9.9000003020963209E+37</v>
      </c>
      <c r="J183" s="2">
        <f>TREND(Calibration!$A$2:$A$4,Calibration!$B$2:$B$4,C183)</f>
        <v>393.00977498636991</v>
      </c>
      <c r="K183" s="2">
        <f>TREND(Calibration!$A$2:$A$4,Calibration!$C$2:$C$4,E183)</f>
        <v>422.45115920324957</v>
      </c>
      <c r="L183" s="2">
        <f>TREND(Calibration!$A$2:$A$4,Calibration!$D$2:$D$4,G183)</f>
        <v>566.27896209916582</v>
      </c>
    </row>
    <row r="184" spans="1:12" x14ac:dyDescent="0.25">
      <c r="A184">
        <v>910092</v>
      </c>
      <c r="B184">
        <v>14.600000380000001</v>
      </c>
      <c r="C184">
        <v>0.61019999000000003</v>
      </c>
      <c r="D184">
        <v>1164.08105469</v>
      </c>
      <c r="E184">
        <v>1.0946999799999999</v>
      </c>
      <c r="F184">
        <v>992.85400390999996</v>
      </c>
      <c r="G184">
        <v>1.4716000600000001</v>
      </c>
      <c r="H184">
        <v>9.9000003020963209E+37</v>
      </c>
      <c r="J184" s="2">
        <f>TREND(Calibration!$A$2:$A$4,Calibration!$B$2:$B$4,C184)</f>
        <v>390.98564512383359</v>
      </c>
      <c r="K184" s="2">
        <f>TREND(Calibration!$A$2:$A$4,Calibration!$C$2:$C$4,E184)</f>
        <v>423.13892627772691</v>
      </c>
      <c r="L184" s="2">
        <f>TREND(Calibration!$A$2:$A$4,Calibration!$D$2:$D$4,G184)</f>
        <v>565.61942098831832</v>
      </c>
    </row>
    <row r="185" spans="1:12" x14ac:dyDescent="0.25">
      <c r="A185">
        <v>915092</v>
      </c>
      <c r="B185">
        <v>14.664999959999999</v>
      </c>
      <c r="C185">
        <v>0.61350000000000005</v>
      </c>
      <c r="D185">
        <v>982.96099853999999</v>
      </c>
      <c r="E185">
        <v>1.09200001</v>
      </c>
      <c r="F185">
        <v>1130.3959960899999</v>
      </c>
      <c r="G185">
        <v>1.4731999600000001</v>
      </c>
      <c r="H185">
        <v>1255.1159668</v>
      </c>
      <c r="J185" s="2">
        <f>TREND(Calibration!$A$2:$A$4,Calibration!$B$2:$B$4,C185)</f>
        <v>393.00977498636991</v>
      </c>
      <c r="K185" s="2">
        <f>TREND(Calibration!$A$2:$A$4,Calibration!$C$2:$C$4,E185)</f>
        <v>422.04655749308489</v>
      </c>
      <c r="L185" s="2">
        <f>TREND(Calibration!$A$2:$A$4,Calibration!$D$2:$D$4,G185)</f>
        <v>566.27896209916582</v>
      </c>
    </row>
    <row r="186" spans="1:12" x14ac:dyDescent="0.25">
      <c r="A186">
        <v>920093</v>
      </c>
      <c r="B186">
        <v>14.69799995</v>
      </c>
      <c r="C186">
        <v>0.62099998999999995</v>
      </c>
      <c r="D186">
        <v>788.84002685999997</v>
      </c>
      <c r="E186">
        <v>1.08759999</v>
      </c>
      <c r="F186">
        <v>928.76202393000005</v>
      </c>
      <c r="G186">
        <v>1.47490001</v>
      </c>
      <c r="H186">
        <v>9.9000003020963209E+37</v>
      </c>
      <c r="J186" s="2">
        <f>TREND(Calibration!$A$2:$A$4,Calibration!$B$2:$B$4,C186)</f>
        <v>397.61005005454348</v>
      </c>
      <c r="K186" s="2">
        <f>TREND(Calibration!$A$2:$A$4,Calibration!$C$2:$C$4,E186)</f>
        <v>420.26637308370226</v>
      </c>
      <c r="L186" s="2">
        <f>TREND(Calibration!$A$2:$A$4,Calibration!$D$2:$D$4,G186)</f>
        <v>566.97978894177868</v>
      </c>
    </row>
    <row r="187" spans="1:12" x14ac:dyDescent="0.25">
      <c r="A187">
        <v>925095</v>
      </c>
      <c r="B187">
        <v>14.77600002</v>
      </c>
      <c r="C187">
        <v>0.62370002000000002</v>
      </c>
      <c r="D187">
        <v>1165.9639892600001</v>
      </c>
      <c r="E187">
        <v>1.0865999500000001</v>
      </c>
      <c r="F187">
        <v>1333.1300048799999</v>
      </c>
      <c r="G187">
        <v>1.4726999999999999</v>
      </c>
      <c r="H187">
        <v>9.9000003020963209E+37</v>
      </c>
      <c r="J187" s="2">
        <f>TREND(Calibration!$A$2:$A$4,Calibration!$B$2:$B$4,C187)</f>
        <v>399.26616968834577</v>
      </c>
      <c r="K187" s="2">
        <f>TREND(Calibration!$A$2:$A$4,Calibration!$C$2:$C$4,E187)</f>
        <v>419.86177137353764</v>
      </c>
      <c r="L187" s="2">
        <f>TREND(Calibration!$A$2:$A$4,Calibration!$D$2:$D$4,G187)</f>
        <v>566.07285910911685</v>
      </c>
    </row>
    <row r="188" spans="1:12" x14ac:dyDescent="0.25">
      <c r="A188">
        <v>930092</v>
      </c>
      <c r="B188">
        <v>14.77900028</v>
      </c>
      <c r="C188">
        <v>0.62429999999999997</v>
      </c>
      <c r="D188">
        <v>1129.0069580100001</v>
      </c>
      <c r="E188">
        <v>1.0854999999999999</v>
      </c>
      <c r="F188">
        <v>813.33099364999998</v>
      </c>
      <c r="G188">
        <v>1.47490001</v>
      </c>
      <c r="H188">
        <v>9.9000003020963209E+37</v>
      </c>
      <c r="J188" s="2">
        <f>TREND(Calibration!$A$2:$A$4,Calibration!$B$2:$B$4,C188)</f>
        <v>399.63417991707979</v>
      </c>
      <c r="K188" s="2">
        <f>TREND(Calibration!$A$2:$A$4,Calibration!$C$2:$C$4,E188)</f>
        <v>419.41674752339588</v>
      </c>
      <c r="L188" s="2">
        <f>TREND(Calibration!$A$2:$A$4,Calibration!$D$2:$D$4,G188)</f>
        <v>566.97978894177868</v>
      </c>
    </row>
    <row r="189" spans="1:12" x14ac:dyDescent="0.25">
      <c r="A189">
        <v>935093</v>
      </c>
      <c r="B189">
        <v>14.795000079999999</v>
      </c>
      <c r="C189">
        <v>0.62269998000000004</v>
      </c>
      <c r="D189">
        <v>1295.07299805</v>
      </c>
      <c r="E189">
        <v>1.08389997</v>
      </c>
      <c r="F189">
        <v>909.62799071999996</v>
      </c>
      <c r="G189">
        <v>1.47430003</v>
      </c>
      <c r="H189">
        <v>1330.7550048799999</v>
      </c>
      <c r="J189" s="2">
        <f>TREND(Calibration!$A$2:$A$4,Calibration!$B$2:$B$4,C189)</f>
        <v>398.65277432659514</v>
      </c>
      <c r="K189" s="2">
        <f>TREND(Calibration!$A$2:$A$4,Calibration!$C$2:$C$4,E189)</f>
        <v>418.76939854304032</v>
      </c>
      <c r="L189" s="2">
        <f>TREND(Calibration!$A$2:$A$4,Calibration!$D$2:$D$4,G189)</f>
        <v>566.73245381102902</v>
      </c>
    </row>
    <row r="190" spans="1:12" x14ac:dyDescent="0.25">
      <c r="A190">
        <v>940093</v>
      </c>
      <c r="B190">
        <v>14.78499985</v>
      </c>
      <c r="C190">
        <v>0.62159997</v>
      </c>
      <c r="D190">
        <v>482.78100585999999</v>
      </c>
      <c r="E190">
        <v>1.08280003</v>
      </c>
      <c r="F190">
        <v>870.66601562000005</v>
      </c>
      <c r="G190">
        <v>1.4726999999999999</v>
      </c>
      <c r="H190">
        <v>9.9000003020963209E+37</v>
      </c>
      <c r="J190" s="2">
        <f>TREND(Calibration!$A$2:$A$4,Calibration!$B$2:$B$4,C190)</f>
        <v>397.9780602832775</v>
      </c>
      <c r="K190" s="2">
        <f>TREND(Calibration!$A$2:$A$4,Calibration!$C$2:$C$4,E190)</f>
        <v>418.32437873875386</v>
      </c>
      <c r="L190" s="2">
        <f>TREND(Calibration!$A$2:$A$4,Calibration!$D$2:$D$4,G190)</f>
        <v>566.07285910911685</v>
      </c>
    </row>
    <row r="191" spans="1:12" x14ac:dyDescent="0.25">
      <c r="A191">
        <v>945092</v>
      </c>
      <c r="B191">
        <v>14.77600002</v>
      </c>
      <c r="C191">
        <v>0.62480002999999995</v>
      </c>
      <c r="D191">
        <v>1110.55700684</v>
      </c>
      <c r="E191">
        <v>1.0811999999999999</v>
      </c>
      <c r="F191">
        <v>967.08898925999995</v>
      </c>
      <c r="G191">
        <v>1.4722000399999999</v>
      </c>
      <c r="H191">
        <v>9.9000003020963209E+37</v>
      </c>
      <c r="J191" s="2">
        <f>TREND(Calibration!$A$2:$A$4,Calibration!$B$2:$B$4,C191)</f>
        <v>399.94088373166335</v>
      </c>
      <c r="K191" s="2">
        <f>TREND(Calibration!$A$2:$A$4,Calibration!$C$2:$C$4,E191)</f>
        <v>417.67702975839819</v>
      </c>
      <c r="L191" s="2">
        <f>TREND(Calibration!$A$2:$A$4,Calibration!$D$2:$D$4,G191)</f>
        <v>565.86675611906787</v>
      </c>
    </row>
    <row r="192" spans="1:12" x14ac:dyDescent="0.25">
      <c r="A192">
        <v>950092</v>
      </c>
      <c r="B192">
        <v>14.824000359999999</v>
      </c>
      <c r="C192">
        <v>0.61460000000000004</v>
      </c>
      <c r="D192">
        <v>9.9000003020963209E+37</v>
      </c>
      <c r="E192">
        <v>1.0806000200000001</v>
      </c>
      <c r="F192">
        <v>879.35198975000003</v>
      </c>
      <c r="G192">
        <v>1.4722000399999999</v>
      </c>
      <c r="H192">
        <v>9.9000003020963209E+37</v>
      </c>
      <c r="J192" s="2">
        <f>TREND(Calibration!$A$2:$A$4,Calibration!$B$2:$B$4,C192)</f>
        <v>393.68448289597922</v>
      </c>
      <c r="K192" s="2">
        <f>TREND(Calibration!$A$2:$A$4,Calibration!$C$2:$C$4,E192)</f>
        <v>417.43428653406261</v>
      </c>
      <c r="L192" s="2">
        <f>TREND(Calibration!$A$2:$A$4,Calibration!$D$2:$D$4,G192)</f>
        <v>565.86675611906787</v>
      </c>
    </row>
    <row r="193" spans="1:12" x14ac:dyDescent="0.25">
      <c r="A193">
        <v>955092</v>
      </c>
      <c r="B193">
        <v>14.88899994</v>
      </c>
      <c r="C193">
        <v>0.61780000000000002</v>
      </c>
      <c r="D193">
        <v>979.99700928000004</v>
      </c>
      <c r="E193">
        <v>1.07790005</v>
      </c>
      <c r="F193">
        <v>1358.5539550799999</v>
      </c>
      <c r="G193">
        <v>1.4726999999999999</v>
      </c>
      <c r="H193">
        <v>9.9000003020963209E+37</v>
      </c>
      <c r="J193" s="2">
        <f>TREND(Calibration!$A$2:$A$4,Calibration!$B$2:$B$4,C193)</f>
        <v>395.64726954211551</v>
      </c>
      <c r="K193" s="2">
        <f>TREND(Calibration!$A$2:$A$4,Calibration!$C$2:$C$4,E193)</f>
        <v>416.34191774942053</v>
      </c>
      <c r="L193" s="2">
        <f>TREND(Calibration!$A$2:$A$4,Calibration!$D$2:$D$4,G193)</f>
        <v>566.07285910911685</v>
      </c>
    </row>
    <row r="194" spans="1:12" x14ac:dyDescent="0.25">
      <c r="A194">
        <v>960092</v>
      </c>
      <c r="B194">
        <v>14.930999760000001</v>
      </c>
      <c r="C194">
        <v>0.61460000000000004</v>
      </c>
      <c r="D194">
        <v>713.06298828000001</v>
      </c>
      <c r="E194">
        <v>1.07519996</v>
      </c>
      <c r="F194">
        <v>9.9000003020963209E+37</v>
      </c>
      <c r="G194">
        <v>1.47049999</v>
      </c>
      <c r="H194">
        <v>9.9000003020963209E+37</v>
      </c>
      <c r="J194" s="2">
        <f>TREND(Calibration!$A$2:$A$4,Calibration!$B$2:$B$4,C194)</f>
        <v>393.68448289597922</v>
      </c>
      <c r="K194" s="2">
        <f>TREND(Calibration!$A$2:$A$4,Calibration!$C$2:$C$4,E194)</f>
        <v>415.2495004145153</v>
      </c>
      <c r="L194" s="2">
        <f>TREND(Calibration!$A$2:$A$4,Calibration!$D$2:$D$4,G194)</f>
        <v>565.16592927645502</v>
      </c>
    </row>
    <row r="195" spans="1:12" x14ac:dyDescent="0.25">
      <c r="A195">
        <v>965093</v>
      </c>
      <c r="B195">
        <v>14.9829998</v>
      </c>
      <c r="C195">
        <v>0.61559998999999999</v>
      </c>
      <c r="D195">
        <v>947.24499512</v>
      </c>
      <c r="E195">
        <v>1.0720000300000001</v>
      </c>
      <c r="F195">
        <v>9.9000003020963209E+37</v>
      </c>
      <c r="G195">
        <v>1.4722000399999999</v>
      </c>
      <c r="H195">
        <v>9.9000003020963209E+37</v>
      </c>
      <c r="J195" s="2">
        <f>TREND(Calibration!$A$2:$A$4,Calibration!$B$2:$B$4,C195)</f>
        <v>394.29784758918851</v>
      </c>
      <c r="K195" s="2">
        <f>TREND(Calibration!$A$2:$A$4,Calibration!$C$2:$C$4,E195)</f>
        <v>413.95485504992251</v>
      </c>
      <c r="L195" s="2">
        <f>TREND(Calibration!$A$2:$A$4,Calibration!$D$2:$D$4,G195)</f>
        <v>565.86675611906787</v>
      </c>
    </row>
    <row r="196" spans="1:12" x14ac:dyDescent="0.25">
      <c r="A196">
        <v>970092</v>
      </c>
      <c r="B196">
        <v>14.989999770000001</v>
      </c>
      <c r="C196">
        <v>0.61240000000000006</v>
      </c>
      <c r="D196">
        <v>791.03802489999998</v>
      </c>
      <c r="E196">
        <v>1.0720000300000001</v>
      </c>
      <c r="F196">
        <v>9.9000003020963209E+37</v>
      </c>
      <c r="G196">
        <v>1.4726999999999999</v>
      </c>
      <c r="H196">
        <v>9.9000003020963209E+37</v>
      </c>
      <c r="J196" s="2">
        <f>TREND(Calibration!$A$2:$A$4,Calibration!$B$2:$B$4,C196)</f>
        <v>392.33506707676054</v>
      </c>
      <c r="K196" s="2">
        <f>TREND(Calibration!$A$2:$A$4,Calibration!$C$2:$C$4,E196)</f>
        <v>413.95485504992251</v>
      </c>
      <c r="L196" s="2">
        <f>TREND(Calibration!$A$2:$A$4,Calibration!$D$2:$D$4,G196)</f>
        <v>566.07285910911685</v>
      </c>
    </row>
    <row r="197" spans="1:12" x14ac:dyDescent="0.25">
      <c r="A197">
        <v>975092</v>
      </c>
      <c r="B197">
        <v>14.92500019</v>
      </c>
      <c r="C197">
        <v>0.61189996999999996</v>
      </c>
      <c r="D197">
        <v>490.05700683999999</v>
      </c>
      <c r="E197">
        <v>1.0704</v>
      </c>
      <c r="F197">
        <v>1272.57995605</v>
      </c>
      <c r="G197">
        <v>1.4731999600000001</v>
      </c>
      <c r="H197">
        <v>9.9000003020963209E+37</v>
      </c>
      <c r="J197" s="2">
        <f>TREND(Calibration!$A$2:$A$4,Calibration!$B$2:$B$4,C197)</f>
        <v>392.02836326217692</v>
      </c>
      <c r="K197" s="2">
        <f>TREND(Calibration!$A$2:$A$4,Calibration!$C$2:$C$4,E197)</f>
        <v>413.3075060695669</v>
      </c>
      <c r="L197" s="2">
        <f>TREND(Calibration!$A$2:$A$4,Calibration!$D$2:$D$4,G197)</f>
        <v>566.27896209916582</v>
      </c>
    </row>
    <row r="198" spans="1:12" x14ac:dyDescent="0.25">
      <c r="A198">
        <v>980092</v>
      </c>
      <c r="B198">
        <v>14.83699989</v>
      </c>
      <c r="C198">
        <v>0.60919999999999996</v>
      </c>
      <c r="D198">
        <v>548.08398437000005</v>
      </c>
      <c r="E198">
        <v>1.0704</v>
      </c>
      <c r="F198">
        <v>964.21502685999997</v>
      </c>
      <c r="G198">
        <v>1.47490001</v>
      </c>
      <c r="H198">
        <v>9.9000003020963209E+37</v>
      </c>
      <c r="J198" s="2">
        <f>TREND(Calibration!$A$2:$A$4,Calibration!$B$2:$B$4,C198)</f>
        <v>390.37228043062424</v>
      </c>
      <c r="K198" s="2">
        <f>TREND(Calibration!$A$2:$A$4,Calibration!$C$2:$C$4,E198)</f>
        <v>413.3075060695669</v>
      </c>
      <c r="L198" s="2">
        <f>TREND(Calibration!$A$2:$A$4,Calibration!$D$2:$D$4,G198)</f>
        <v>566.97978894177868</v>
      </c>
    </row>
    <row r="199" spans="1:12" x14ac:dyDescent="0.25">
      <c r="A199">
        <v>985092</v>
      </c>
      <c r="B199">
        <v>14.74600029</v>
      </c>
      <c r="C199">
        <v>0.60970002000000001</v>
      </c>
      <c r="D199">
        <v>659.17498779000005</v>
      </c>
      <c r="E199">
        <v>1.0677000299999999</v>
      </c>
      <c r="F199">
        <v>781.63800048999997</v>
      </c>
      <c r="G199">
        <v>1.47109997</v>
      </c>
      <c r="H199">
        <v>9.9000003020963209E+37</v>
      </c>
      <c r="J199" s="2">
        <f>TREND(Calibration!$A$2:$A$4,Calibration!$B$2:$B$4,C199)</f>
        <v>390.67897811149959</v>
      </c>
      <c r="K199" s="2">
        <f>TREND(Calibration!$A$2:$A$4,Calibration!$C$2:$C$4,E199)</f>
        <v>412.21513728492477</v>
      </c>
      <c r="L199" s="2">
        <f>TREND(Calibration!$A$2:$A$4,Calibration!$D$2:$D$4,G199)</f>
        <v>565.41326440720468</v>
      </c>
    </row>
    <row r="200" spans="1:12" x14ac:dyDescent="0.25">
      <c r="A200">
        <v>990093</v>
      </c>
      <c r="B200">
        <v>14.600000380000001</v>
      </c>
      <c r="C200">
        <v>0.60650002999999997</v>
      </c>
      <c r="D200">
        <v>430.98300171</v>
      </c>
      <c r="E200">
        <v>1.06599998</v>
      </c>
      <c r="F200">
        <v>839.15600586000005</v>
      </c>
      <c r="G200">
        <v>1.47109997</v>
      </c>
      <c r="H200">
        <v>9.9000003020963209E+37</v>
      </c>
      <c r="J200" s="2">
        <f>TREND(Calibration!$A$2:$A$4,Calibration!$B$2:$B$4,C200)</f>
        <v>388.71619759907156</v>
      </c>
      <c r="K200" s="2">
        <f>TREND(Calibration!$A$2:$A$4,Calibration!$C$2:$C$4,E200)</f>
        <v>411.52732166018427</v>
      </c>
      <c r="L200" s="2">
        <f>TREND(Calibration!$A$2:$A$4,Calibration!$D$2:$D$4,G200)</f>
        <v>565.41326440720468</v>
      </c>
    </row>
    <row r="201" spans="1:12" x14ac:dyDescent="0.25">
      <c r="A201">
        <v>995093</v>
      </c>
      <c r="B201">
        <v>14.5</v>
      </c>
      <c r="C201">
        <v>0.60540002999999998</v>
      </c>
      <c r="D201">
        <v>1119.23706055</v>
      </c>
      <c r="E201">
        <v>1.0677000299999999</v>
      </c>
      <c r="F201">
        <v>719.00097656000003</v>
      </c>
      <c r="G201">
        <v>1.47109997</v>
      </c>
      <c r="H201">
        <v>9.9000003020963209E+37</v>
      </c>
      <c r="J201" s="2">
        <f>TREND(Calibration!$A$2:$A$4,Calibration!$B$2:$B$4,C201)</f>
        <v>388.04148968946225</v>
      </c>
      <c r="K201" s="2">
        <f>TREND(Calibration!$A$2:$A$4,Calibration!$C$2:$C$4,E201)</f>
        <v>412.21513728492477</v>
      </c>
      <c r="L201" s="2">
        <f>TREND(Calibration!$A$2:$A$4,Calibration!$D$2:$D$4,G201)</f>
        <v>565.41326440720468</v>
      </c>
    </row>
    <row r="202" spans="1:12" x14ac:dyDescent="0.25">
      <c r="A202">
        <v>1000092</v>
      </c>
      <c r="B202">
        <v>14.489999770000001</v>
      </c>
      <c r="C202">
        <v>0.60589999000000005</v>
      </c>
      <c r="D202">
        <v>810.15899658000001</v>
      </c>
      <c r="E202">
        <v>1.06229997</v>
      </c>
      <c r="F202">
        <v>578.17901611000002</v>
      </c>
      <c r="G202">
        <v>1.4694999500000001</v>
      </c>
      <c r="H202">
        <v>9.9000003020963209E+37</v>
      </c>
      <c r="J202" s="2">
        <f>TREND(Calibration!$A$2:$A$4,Calibration!$B$2:$B$4,C202)</f>
        <v>388.34815056808799</v>
      </c>
      <c r="K202" s="2">
        <f>TREND(Calibration!$A$2:$A$4,Calibration!$C$2:$C$4,E202)</f>
        <v>410.03035116537751</v>
      </c>
      <c r="L202" s="2">
        <f>TREND(Calibration!$A$2:$A$4,Calibration!$D$2:$D$4,G202)</f>
        <v>564.75367382768206</v>
      </c>
    </row>
    <row r="203" spans="1:12" x14ac:dyDescent="0.25">
      <c r="A203">
        <v>1005093</v>
      </c>
      <c r="B203">
        <v>14.45100021</v>
      </c>
      <c r="C203">
        <v>0.60320001999999995</v>
      </c>
      <c r="D203">
        <v>946.71899413999995</v>
      </c>
      <c r="E203">
        <v>1.06060004</v>
      </c>
      <c r="F203">
        <v>129.80499268</v>
      </c>
      <c r="G203">
        <v>1.47049999</v>
      </c>
      <c r="H203">
        <v>9.9000003020963209E+37</v>
      </c>
      <c r="J203" s="2">
        <f>TREND(Calibration!$A$2:$A$4,Calibration!$B$2:$B$4,C203)</f>
        <v>386.69206773653525</v>
      </c>
      <c r="K203" s="2">
        <f>TREND(Calibration!$A$2:$A$4,Calibration!$C$2:$C$4,E203)</f>
        <v>409.34258409090017</v>
      </c>
      <c r="L203" s="2">
        <f>TREND(Calibration!$A$2:$A$4,Calibration!$D$2:$D$4,G203)</f>
        <v>565.16592927645502</v>
      </c>
    </row>
    <row r="204" spans="1:12" x14ac:dyDescent="0.25">
      <c r="A204">
        <v>1010092</v>
      </c>
      <c r="B204">
        <v>14.477000240000001</v>
      </c>
      <c r="C204">
        <v>0.60320001999999995</v>
      </c>
      <c r="D204">
        <v>645.12701416000004</v>
      </c>
      <c r="E204">
        <v>1.0596000000000001</v>
      </c>
      <c r="F204">
        <v>607.83697510000002</v>
      </c>
      <c r="G204">
        <v>1.47049999</v>
      </c>
      <c r="H204">
        <v>9.9000003020963209E+37</v>
      </c>
      <c r="J204" s="2">
        <f>TREND(Calibration!$A$2:$A$4,Calibration!$B$2:$B$4,C204)</f>
        <v>386.69206773653525</v>
      </c>
      <c r="K204" s="2">
        <f>TREND(Calibration!$A$2:$A$4,Calibration!$C$2:$C$4,E204)</f>
        <v>408.93798238073555</v>
      </c>
      <c r="L204" s="2">
        <f>TREND(Calibration!$A$2:$A$4,Calibration!$D$2:$D$4,G204)</f>
        <v>565.16592927645502</v>
      </c>
    </row>
    <row r="205" spans="1:12" x14ac:dyDescent="0.25">
      <c r="A205">
        <v>1015092</v>
      </c>
      <c r="B205">
        <v>14.44799995</v>
      </c>
      <c r="C205">
        <v>0.59729999</v>
      </c>
      <c r="D205">
        <v>1241.5109863299999</v>
      </c>
      <c r="E205">
        <v>1.0569000200000001</v>
      </c>
      <c r="F205">
        <v>47.361000060000002</v>
      </c>
      <c r="G205">
        <v>1.47109997</v>
      </c>
      <c r="H205">
        <v>9.9000003020963209E+37</v>
      </c>
      <c r="J205" s="2">
        <f>TREND(Calibration!$A$2:$A$4,Calibration!$B$2:$B$4,C205)</f>
        <v>383.07316145659672</v>
      </c>
      <c r="K205" s="2">
        <f>TREND(Calibration!$A$2:$A$4,Calibration!$C$2:$C$4,E205)</f>
        <v>407.84560955023818</v>
      </c>
      <c r="L205" s="2">
        <f>TREND(Calibration!$A$2:$A$4,Calibration!$D$2:$D$4,G205)</f>
        <v>565.41326440720468</v>
      </c>
    </row>
    <row r="206" spans="1:12" x14ac:dyDescent="0.25">
      <c r="A206">
        <v>1020104</v>
      </c>
      <c r="B206">
        <v>14.458000180000001</v>
      </c>
      <c r="C206">
        <v>0.59840000000000004</v>
      </c>
      <c r="D206">
        <v>549.71502685999997</v>
      </c>
      <c r="E206">
        <v>1.0542000499999999</v>
      </c>
      <c r="F206">
        <v>857.01300048999997</v>
      </c>
      <c r="G206">
        <v>1.4694999500000001</v>
      </c>
      <c r="H206">
        <v>1247.54003906</v>
      </c>
      <c r="J206" s="2">
        <f>TREND(Calibration!$A$2:$A$4,Calibration!$B$2:$B$4,C206)</f>
        <v>383.74787549991436</v>
      </c>
      <c r="K206" s="2">
        <f>TREND(Calibration!$A$2:$A$4,Calibration!$C$2:$C$4,E206)</f>
        <v>406.7532407655961</v>
      </c>
      <c r="L206" s="2">
        <f>TREND(Calibration!$A$2:$A$4,Calibration!$D$2:$D$4,G206)</f>
        <v>564.75367382768206</v>
      </c>
    </row>
    <row r="207" spans="1:12" x14ac:dyDescent="0.25">
      <c r="A207">
        <v>1025093</v>
      </c>
      <c r="B207">
        <v>14.39000034</v>
      </c>
      <c r="C207">
        <v>0.59570003000000005</v>
      </c>
      <c r="D207">
        <v>9.9000003020963209E+37</v>
      </c>
      <c r="E207">
        <v>1.0542000499999999</v>
      </c>
      <c r="F207">
        <v>205.20700073</v>
      </c>
      <c r="G207">
        <v>1.4722000399999999</v>
      </c>
      <c r="H207">
        <v>9.9000003020963209E+37</v>
      </c>
      <c r="J207" s="2">
        <f>TREND(Calibration!$A$2:$A$4,Calibration!$B$2:$B$4,C207)</f>
        <v>382.09179266836168</v>
      </c>
      <c r="K207" s="2">
        <f>TREND(Calibration!$A$2:$A$4,Calibration!$C$2:$C$4,E207)</f>
        <v>406.7532407655961</v>
      </c>
      <c r="L207" s="2">
        <f>TREND(Calibration!$A$2:$A$4,Calibration!$D$2:$D$4,G207)</f>
        <v>565.86675611906787</v>
      </c>
    </row>
    <row r="208" spans="1:12" x14ac:dyDescent="0.25">
      <c r="A208">
        <v>1030092</v>
      </c>
      <c r="B208">
        <v>14.29899979</v>
      </c>
      <c r="C208">
        <v>0.59570003000000005</v>
      </c>
      <c r="D208">
        <v>1061.1030273399999</v>
      </c>
      <c r="E208">
        <v>1.05200005</v>
      </c>
      <c r="F208">
        <v>418.67800903</v>
      </c>
      <c r="G208">
        <v>1.4722000399999999</v>
      </c>
      <c r="H208">
        <v>9.9000003020963209E+37</v>
      </c>
      <c r="J208" s="2">
        <f>TREND(Calibration!$A$2:$A$4,Calibration!$B$2:$B$4,C208)</f>
        <v>382.09179266836168</v>
      </c>
      <c r="K208" s="2">
        <f>TREND(Calibration!$A$2:$A$4,Calibration!$C$2:$C$4,E208)</f>
        <v>405.86315260676008</v>
      </c>
      <c r="L208" s="2">
        <f>TREND(Calibration!$A$2:$A$4,Calibration!$D$2:$D$4,G208)</f>
        <v>565.86675611906787</v>
      </c>
    </row>
    <row r="209" spans="1:12" x14ac:dyDescent="0.25">
      <c r="A209">
        <v>1035092</v>
      </c>
      <c r="B209">
        <v>14.178999900000001</v>
      </c>
      <c r="C209">
        <v>0.59780001999999999</v>
      </c>
      <c r="D209">
        <v>9.9000003020963209E+37</v>
      </c>
      <c r="E209">
        <v>1.04980004</v>
      </c>
      <c r="F209">
        <v>164.62300110000001</v>
      </c>
      <c r="G209">
        <v>1.4694999500000001</v>
      </c>
      <c r="H209">
        <v>9.9000003020963209E+37</v>
      </c>
      <c r="J209" s="2">
        <f>TREND(Calibration!$A$2:$A$4,Calibration!$B$2:$B$4,C209)</f>
        <v>383.37986527118034</v>
      </c>
      <c r="K209" s="2">
        <f>TREND(Calibration!$A$2:$A$4,Calibration!$C$2:$C$4,E209)</f>
        <v>404.97306040206882</v>
      </c>
      <c r="L209" s="2">
        <f>TREND(Calibration!$A$2:$A$4,Calibration!$D$2:$D$4,G209)</f>
        <v>564.75367382768206</v>
      </c>
    </row>
    <row r="210" spans="1:12" x14ac:dyDescent="0.25">
      <c r="A210">
        <v>1040093</v>
      </c>
      <c r="B210">
        <v>14.100999829999999</v>
      </c>
      <c r="C210">
        <v>0.59509999000000002</v>
      </c>
      <c r="D210">
        <v>1210.1920166</v>
      </c>
      <c r="E210">
        <v>1.04879999</v>
      </c>
      <c r="F210">
        <v>168.72099304</v>
      </c>
      <c r="G210">
        <v>1.4694999500000001</v>
      </c>
      <c r="H210">
        <v>9.9000003020963209E+37</v>
      </c>
      <c r="J210" s="2">
        <f>TREND(Calibration!$A$2:$A$4,Calibration!$B$2:$B$4,C210)</f>
        <v>381.72374563737804</v>
      </c>
      <c r="K210" s="2">
        <f>TREND(Calibration!$A$2:$A$4,Calibration!$C$2:$C$4,E210)</f>
        <v>404.56845464604885</v>
      </c>
      <c r="L210" s="2">
        <f>TREND(Calibration!$A$2:$A$4,Calibration!$D$2:$D$4,G210)</f>
        <v>564.75367382768206</v>
      </c>
    </row>
    <row r="211" spans="1:12" x14ac:dyDescent="0.25">
      <c r="A211">
        <v>1045092</v>
      </c>
      <c r="B211">
        <v>14.067999840000001</v>
      </c>
      <c r="C211">
        <v>0.59729999</v>
      </c>
      <c r="D211">
        <v>1256.7869873</v>
      </c>
      <c r="E211">
        <v>1.04709995</v>
      </c>
      <c r="F211">
        <v>216.04200745</v>
      </c>
      <c r="G211">
        <v>1.47000003</v>
      </c>
      <c r="H211">
        <v>9.9000003020963209E+37</v>
      </c>
      <c r="J211" s="2">
        <f>TREND(Calibration!$A$2:$A$4,Calibration!$B$2:$B$4,C211)</f>
        <v>383.07316145659672</v>
      </c>
      <c r="K211" s="2">
        <f>TREND(Calibration!$A$2:$A$4,Calibration!$C$2:$C$4,E211)</f>
        <v>403.88064306716359</v>
      </c>
      <c r="L211" s="2">
        <f>TREND(Calibration!$A$2:$A$4,Calibration!$D$2:$D$4,G211)</f>
        <v>564.95982628640604</v>
      </c>
    </row>
    <row r="212" spans="1:12" x14ac:dyDescent="0.25">
      <c r="A212">
        <v>1050092</v>
      </c>
      <c r="B212">
        <v>14.022999759999999</v>
      </c>
      <c r="C212">
        <v>0.59350002000000002</v>
      </c>
      <c r="D212">
        <v>1241.6529541</v>
      </c>
      <c r="E212">
        <v>1.0461000199999999</v>
      </c>
      <c r="F212">
        <v>338.47299193999999</v>
      </c>
      <c r="G212">
        <v>1.4716000600000001</v>
      </c>
      <c r="H212">
        <v>9.9000003020963209E+37</v>
      </c>
      <c r="J212" s="2">
        <f>TREND(Calibration!$A$2:$A$4,Calibration!$B$2:$B$4,C212)</f>
        <v>380.74237071543473</v>
      </c>
      <c r="K212" s="2">
        <f>TREND(Calibration!$A$2:$A$4,Calibration!$C$2:$C$4,E212)</f>
        <v>403.47608586140677</v>
      </c>
      <c r="L212" s="2">
        <f>TREND(Calibration!$A$2:$A$4,Calibration!$D$2:$D$4,G212)</f>
        <v>565.61942098831832</v>
      </c>
    </row>
    <row r="213" spans="1:12" x14ac:dyDescent="0.25">
      <c r="A213">
        <v>1055092</v>
      </c>
      <c r="B213">
        <v>14.06200027</v>
      </c>
      <c r="C213">
        <v>0.59509999000000002</v>
      </c>
      <c r="D213">
        <v>1252.2170410199999</v>
      </c>
      <c r="E213">
        <v>1.0449999599999999</v>
      </c>
      <c r="F213">
        <v>435.99499512</v>
      </c>
      <c r="G213">
        <v>1.47430003</v>
      </c>
      <c r="H213">
        <v>9.9000003020963209E+37</v>
      </c>
      <c r="J213" s="2">
        <f>TREND(Calibration!$A$2:$A$4,Calibration!$B$2:$B$4,C213)</f>
        <v>381.72374563737804</v>
      </c>
      <c r="K213" s="2">
        <f>TREND(Calibration!$A$2:$A$4,Calibration!$C$2:$C$4,E213)</f>
        <v>403.03101750685715</v>
      </c>
      <c r="L213" s="2">
        <f>TREND(Calibration!$A$2:$A$4,Calibration!$D$2:$D$4,G213)</f>
        <v>566.73245381102902</v>
      </c>
    </row>
    <row r="214" spans="1:12" x14ac:dyDescent="0.25">
      <c r="A214">
        <v>1060089</v>
      </c>
      <c r="B214">
        <v>14.123999599999999</v>
      </c>
      <c r="C214">
        <v>0.60970002000000001</v>
      </c>
      <c r="D214">
        <v>1364.9379882799999</v>
      </c>
      <c r="E214">
        <v>1.0443999799999999</v>
      </c>
      <c r="F214">
        <v>377.14498901000002</v>
      </c>
      <c r="G214">
        <v>1.4737999399999999</v>
      </c>
      <c r="H214">
        <v>9.9000003020963209E+37</v>
      </c>
      <c r="J214" s="2">
        <f>TREND(Calibration!$A$2:$A$4,Calibration!$B$2:$B$4,C214)</f>
        <v>390.67897811149959</v>
      </c>
      <c r="K214" s="2">
        <f>TREND(Calibration!$A$2:$A$4,Calibration!$C$2:$C$4,E214)</f>
        <v>402.78827428252151</v>
      </c>
      <c r="L214" s="2">
        <f>TREND(Calibration!$A$2:$A$4,Calibration!$D$2:$D$4,G214)</f>
        <v>566.52629722991537</v>
      </c>
    </row>
    <row r="215" spans="1:12" x14ac:dyDescent="0.25">
      <c r="A215">
        <v>1065090</v>
      </c>
      <c r="B215">
        <v>14.230999949999999</v>
      </c>
      <c r="C215">
        <v>0.61189996999999996</v>
      </c>
      <c r="D215">
        <v>1061.1340332</v>
      </c>
      <c r="E215">
        <v>1.0443999799999999</v>
      </c>
      <c r="F215">
        <v>985.26202393000005</v>
      </c>
      <c r="G215">
        <v>1.47109997</v>
      </c>
      <c r="H215">
        <v>1267.2829589800001</v>
      </c>
      <c r="J215" s="2">
        <f>TREND(Calibration!$A$2:$A$4,Calibration!$B$2:$B$4,C215)</f>
        <v>392.02836326217692</v>
      </c>
      <c r="K215" s="2">
        <f>TREND(Calibration!$A$2:$A$4,Calibration!$C$2:$C$4,E215)</f>
        <v>402.78827428252151</v>
      </c>
      <c r="L215" s="2">
        <f>TREND(Calibration!$A$2:$A$4,Calibration!$D$2:$D$4,G215)</f>
        <v>565.41326440720468</v>
      </c>
    </row>
    <row r="216" spans="1:12" x14ac:dyDescent="0.25">
      <c r="A216">
        <v>1070090</v>
      </c>
      <c r="B216">
        <v>14.25300026</v>
      </c>
      <c r="C216">
        <v>0.61189996999999996</v>
      </c>
      <c r="D216">
        <v>1113.39294434</v>
      </c>
      <c r="E216">
        <v>1.0412000400000001</v>
      </c>
      <c r="F216">
        <v>645.73901366999996</v>
      </c>
      <c r="G216">
        <v>1.4731999600000001</v>
      </c>
      <c r="H216">
        <v>9.9000003020963209E+37</v>
      </c>
      <c r="J216" s="2">
        <f>TREND(Calibration!$A$2:$A$4,Calibration!$B$2:$B$4,C216)</f>
        <v>392.02836326217692</v>
      </c>
      <c r="K216" s="2">
        <f>TREND(Calibration!$A$2:$A$4,Calibration!$C$2:$C$4,E216)</f>
        <v>401.4936248720735</v>
      </c>
      <c r="L216" s="2">
        <f>TREND(Calibration!$A$2:$A$4,Calibration!$D$2:$D$4,G216)</f>
        <v>566.27896209916582</v>
      </c>
    </row>
    <row r="217" spans="1:12" x14ac:dyDescent="0.25">
      <c r="A217">
        <v>1075089</v>
      </c>
      <c r="B217">
        <v>14.29599953</v>
      </c>
      <c r="C217">
        <v>0.62159997</v>
      </c>
      <c r="D217">
        <v>916.84997558999999</v>
      </c>
      <c r="E217">
        <v>1.04170001</v>
      </c>
      <c r="F217">
        <v>930.22198486000002</v>
      </c>
      <c r="G217">
        <v>1.4726999999999999</v>
      </c>
      <c r="H217">
        <v>9.9000003020963209E+37</v>
      </c>
      <c r="J217" s="2">
        <f>TREND(Calibration!$A$2:$A$4,Calibration!$B$2:$B$4,C217)</f>
        <v>397.9780602832775</v>
      </c>
      <c r="K217" s="2">
        <f>TREND(Calibration!$A$2:$A$4,Calibration!$C$2:$C$4,E217)</f>
        <v>401.69590549787949</v>
      </c>
      <c r="L217" s="2">
        <f>TREND(Calibration!$A$2:$A$4,Calibration!$D$2:$D$4,G217)</f>
        <v>566.07285910911685</v>
      </c>
    </row>
    <row r="218" spans="1:12" x14ac:dyDescent="0.25">
      <c r="A218">
        <v>1080089</v>
      </c>
      <c r="B218">
        <v>14.317999840000001</v>
      </c>
      <c r="C218">
        <v>0.61619997000000004</v>
      </c>
      <c r="D218">
        <v>973.01098633000004</v>
      </c>
      <c r="E218">
        <v>1.0400999799999999</v>
      </c>
      <c r="F218">
        <v>1267.66796875</v>
      </c>
      <c r="G218">
        <v>1.4716000600000001</v>
      </c>
      <c r="H218">
        <v>9.9000003020963209E+37</v>
      </c>
      <c r="J218" s="2">
        <f>TREND(Calibration!$A$2:$A$4,Calibration!$B$2:$B$4,C218)</f>
        <v>394.66585781792259</v>
      </c>
      <c r="K218" s="2">
        <f>TREND(Calibration!$A$2:$A$4,Calibration!$C$2:$C$4,E218)</f>
        <v>401.04855651752382</v>
      </c>
      <c r="L218" s="2">
        <f>TREND(Calibration!$A$2:$A$4,Calibration!$D$2:$D$4,G218)</f>
        <v>565.61942098831832</v>
      </c>
    </row>
    <row r="219" spans="1:12" x14ac:dyDescent="0.25">
      <c r="A219">
        <v>1085089</v>
      </c>
      <c r="B219">
        <v>14.31499958</v>
      </c>
      <c r="C219">
        <v>0.62319999999999998</v>
      </c>
      <c r="D219">
        <v>693.50701904000005</v>
      </c>
      <c r="E219">
        <v>1.0443999799999999</v>
      </c>
      <c r="F219">
        <v>9.9000003020963209E+37</v>
      </c>
      <c r="G219">
        <v>1.47490001</v>
      </c>
      <c r="H219">
        <v>9.9000003020963209E+37</v>
      </c>
      <c r="J219" s="2">
        <f>TREND(Calibration!$A$2:$A$4,Calibration!$B$2:$B$4,C219)</f>
        <v>398.95947200747042</v>
      </c>
      <c r="K219" s="2">
        <f>TREND(Calibration!$A$2:$A$4,Calibration!$C$2:$C$4,E219)</f>
        <v>402.78827428252151</v>
      </c>
      <c r="L219" s="2">
        <f>TREND(Calibration!$A$2:$A$4,Calibration!$D$2:$D$4,G219)</f>
        <v>566.97978894177868</v>
      </c>
    </row>
    <row r="220" spans="1:12" x14ac:dyDescent="0.25">
      <c r="A220">
        <v>1090088</v>
      </c>
      <c r="B220">
        <v>14.29899979</v>
      </c>
      <c r="C220">
        <v>0.62</v>
      </c>
      <c r="D220">
        <v>749.39697265999996</v>
      </c>
      <c r="E220">
        <v>1.0400999799999999</v>
      </c>
      <c r="F220">
        <v>9.9000003020963209E+37</v>
      </c>
      <c r="G220">
        <v>1.4722000399999999</v>
      </c>
      <c r="H220">
        <v>9.9000003020963209E+37</v>
      </c>
      <c r="J220" s="2">
        <f>TREND(Calibration!$A$2:$A$4,Calibration!$B$2:$B$4,C220)</f>
        <v>396.99668536133419</v>
      </c>
      <c r="K220" s="2">
        <f>TREND(Calibration!$A$2:$A$4,Calibration!$C$2:$C$4,E220)</f>
        <v>401.04855651752382</v>
      </c>
      <c r="L220" s="2">
        <f>TREND(Calibration!$A$2:$A$4,Calibration!$D$2:$D$4,G220)</f>
        <v>565.86675611906787</v>
      </c>
    </row>
    <row r="221" spans="1:12" x14ac:dyDescent="0.25">
      <c r="A221">
        <v>1095090</v>
      </c>
      <c r="B221">
        <v>14.35999966</v>
      </c>
      <c r="C221">
        <v>0.61830001999999995</v>
      </c>
      <c r="D221">
        <v>516.13500977000001</v>
      </c>
      <c r="E221">
        <v>1.0400999799999999</v>
      </c>
      <c r="F221">
        <v>9.9000003020963209E+37</v>
      </c>
      <c r="G221">
        <v>1.47539997</v>
      </c>
      <c r="H221">
        <v>9.9000003020963209E+37</v>
      </c>
      <c r="J221" s="2">
        <f>TREND(Calibration!$A$2:$A$4,Calibration!$B$2:$B$4,C221)</f>
        <v>395.9539672229908</v>
      </c>
      <c r="K221" s="2">
        <f>TREND(Calibration!$A$2:$A$4,Calibration!$C$2:$C$4,E221)</f>
        <v>401.04855651752382</v>
      </c>
      <c r="L221" s="2">
        <f>TREND(Calibration!$A$2:$A$4,Calibration!$D$2:$D$4,G221)</f>
        <v>567.18589193182765</v>
      </c>
    </row>
    <row r="222" spans="1:12" x14ac:dyDescent="0.25">
      <c r="A222">
        <v>1100089</v>
      </c>
      <c r="B222">
        <v>14.35400009</v>
      </c>
      <c r="C222">
        <v>0.61460000000000004</v>
      </c>
      <c r="D222">
        <v>1003.8150024399999</v>
      </c>
      <c r="E222">
        <v>1.0412000400000001</v>
      </c>
      <c r="F222">
        <v>9.9000003020963209E+37</v>
      </c>
      <c r="G222">
        <v>1.4731999600000001</v>
      </c>
      <c r="H222">
        <v>9.9000003020963209E+37</v>
      </c>
      <c r="J222" s="2">
        <f>TREND(Calibration!$A$2:$A$4,Calibration!$B$2:$B$4,C222)</f>
        <v>393.68448289597922</v>
      </c>
      <c r="K222" s="2">
        <f>TREND(Calibration!$A$2:$A$4,Calibration!$C$2:$C$4,E222)</f>
        <v>401.4936248720735</v>
      </c>
      <c r="L222" s="2">
        <f>TREND(Calibration!$A$2:$A$4,Calibration!$D$2:$D$4,G222)</f>
        <v>566.27896209916582</v>
      </c>
    </row>
    <row r="223" spans="1:12" x14ac:dyDescent="0.25">
      <c r="A223">
        <v>1105089</v>
      </c>
      <c r="B223">
        <v>14.454999920000001</v>
      </c>
      <c r="C223">
        <v>0.61400001999999998</v>
      </c>
      <c r="D223">
        <v>436.91400146000001</v>
      </c>
      <c r="E223">
        <v>1.04069996</v>
      </c>
      <c r="F223">
        <v>9.9000003020963209E+37</v>
      </c>
      <c r="G223">
        <v>1.47539997</v>
      </c>
      <c r="H223">
        <v>9.9000003020963209E+37</v>
      </c>
      <c r="J223" s="2">
        <f>TREND(Calibration!$A$2:$A$4,Calibration!$B$2:$B$4,C223)</f>
        <v>393.31647266724519</v>
      </c>
      <c r="K223" s="2">
        <f>TREND(Calibration!$A$2:$A$4,Calibration!$C$2:$C$4,E223)</f>
        <v>401.29129974185952</v>
      </c>
      <c r="L223" s="2">
        <f>TREND(Calibration!$A$2:$A$4,Calibration!$D$2:$D$4,G223)</f>
        <v>567.18589193182765</v>
      </c>
    </row>
    <row r="224" spans="1:12" x14ac:dyDescent="0.25">
      <c r="A224">
        <v>1110088</v>
      </c>
      <c r="B224">
        <v>14.519000050000001</v>
      </c>
      <c r="C224">
        <v>0.60540002999999998</v>
      </c>
      <c r="D224">
        <v>849.18200683999999</v>
      </c>
      <c r="E224">
        <v>1.04170001</v>
      </c>
      <c r="F224">
        <v>1184.2010498</v>
      </c>
      <c r="G224">
        <v>1.47539997</v>
      </c>
      <c r="H224">
        <v>9.9000003020963209E+37</v>
      </c>
      <c r="J224" s="2">
        <f>TREND(Calibration!$A$2:$A$4,Calibration!$B$2:$B$4,C224)</f>
        <v>388.04148968946225</v>
      </c>
      <c r="K224" s="2">
        <f>TREND(Calibration!$A$2:$A$4,Calibration!$C$2:$C$4,E224)</f>
        <v>401.69590549787949</v>
      </c>
      <c r="L224" s="2">
        <f>TREND(Calibration!$A$2:$A$4,Calibration!$D$2:$D$4,G224)</f>
        <v>567.18589193182765</v>
      </c>
    </row>
    <row r="225" spans="1:12" x14ac:dyDescent="0.25">
      <c r="A225">
        <v>1115090</v>
      </c>
      <c r="B225">
        <v>14.649000170000001</v>
      </c>
      <c r="C225">
        <v>0.60430002000000005</v>
      </c>
      <c r="D225">
        <v>-9.9000003020963209E+37</v>
      </c>
      <c r="E225">
        <v>1.0422999900000001</v>
      </c>
      <c r="F225">
        <v>975.24597168000003</v>
      </c>
      <c r="G225">
        <v>1.47539997</v>
      </c>
      <c r="H225">
        <v>9.9000003020963209E+37</v>
      </c>
      <c r="J225" s="2">
        <f>TREND(Calibration!$A$2:$A$4,Calibration!$B$2:$B$4,C225)</f>
        <v>387.36677564614467</v>
      </c>
      <c r="K225" s="2">
        <f>TREND(Calibration!$A$2:$A$4,Calibration!$C$2:$C$4,E225)</f>
        <v>401.93864872221519</v>
      </c>
      <c r="L225" s="2">
        <f>TREND(Calibration!$A$2:$A$4,Calibration!$D$2:$D$4,G225)</f>
        <v>567.18589193182765</v>
      </c>
    </row>
    <row r="226" spans="1:12" x14ac:dyDescent="0.25">
      <c r="A226">
        <v>1120090</v>
      </c>
      <c r="B226">
        <v>14.70100021</v>
      </c>
      <c r="C226">
        <v>0.61290001999999999</v>
      </c>
      <c r="D226">
        <v>624.18902588000003</v>
      </c>
      <c r="E226">
        <v>1.0412000400000001</v>
      </c>
      <c r="F226">
        <v>759.35900878999996</v>
      </c>
      <c r="G226">
        <v>1.47539997</v>
      </c>
      <c r="H226">
        <v>9.9000003020963209E+37</v>
      </c>
      <c r="J226" s="2">
        <f>TREND(Calibration!$A$2:$A$4,Calibration!$B$2:$B$4,C226)</f>
        <v>392.64176475763583</v>
      </c>
      <c r="K226" s="2">
        <f>TREND(Calibration!$A$2:$A$4,Calibration!$C$2:$C$4,E226)</f>
        <v>401.4936248720735</v>
      </c>
      <c r="L226" s="2">
        <f>TREND(Calibration!$A$2:$A$4,Calibration!$D$2:$D$4,G226)</f>
        <v>567.18589193182765</v>
      </c>
    </row>
    <row r="227" spans="1:12" x14ac:dyDescent="0.25">
      <c r="A227">
        <v>1125089</v>
      </c>
      <c r="B227">
        <v>14.75599957</v>
      </c>
      <c r="C227">
        <v>0.61510003000000002</v>
      </c>
      <c r="D227">
        <v>9.9000003020963209E+37</v>
      </c>
      <c r="E227">
        <v>1.04390001</v>
      </c>
      <c r="F227">
        <v>510.89401244999999</v>
      </c>
      <c r="G227">
        <v>1.4726999999999999</v>
      </c>
      <c r="H227">
        <v>9.9000003020963209E+37</v>
      </c>
      <c r="J227" s="2">
        <f>TREND(Calibration!$A$2:$A$4,Calibration!$B$2:$B$4,C227)</f>
        <v>393.99118671056283</v>
      </c>
      <c r="K227" s="2">
        <f>TREND(Calibration!$A$2:$A$4,Calibration!$C$2:$C$4,E227)</f>
        <v>402.58599365671552</v>
      </c>
      <c r="L227" s="2">
        <f>TREND(Calibration!$A$2:$A$4,Calibration!$D$2:$D$4,G227)</f>
        <v>566.07285910911685</v>
      </c>
    </row>
    <row r="228" spans="1:12" x14ac:dyDescent="0.25">
      <c r="A228">
        <v>1130103</v>
      </c>
      <c r="B228">
        <v>14.81499958</v>
      </c>
      <c r="C228">
        <v>0.61189996999999996</v>
      </c>
      <c r="D228">
        <v>969.16998291000004</v>
      </c>
      <c r="E228">
        <v>1.04170001</v>
      </c>
      <c r="F228">
        <v>486.82699585</v>
      </c>
      <c r="G228">
        <v>1.4731999600000001</v>
      </c>
      <c r="H228">
        <v>9.9000003020963209E+37</v>
      </c>
      <c r="J228" s="2">
        <f>TREND(Calibration!$A$2:$A$4,Calibration!$B$2:$B$4,C228)</f>
        <v>392.02836326217692</v>
      </c>
      <c r="K228" s="2">
        <f>TREND(Calibration!$A$2:$A$4,Calibration!$C$2:$C$4,E228)</f>
        <v>401.69590549787949</v>
      </c>
      <c r="L228" s="2">
        <f>TREND(Calibration!$A$2:$A$4,Calibration!$D$2:$D$4,G228)</f>
        <v>566.27896209916582</v>
      </c>
    </row>
    <row r="229" spans="1:12" x14ac:dyDescent="0.25">
      <c r="A229">
        <v>1135089</v>
      </c>
      <c r="B229">
        <v>14.77600002</v>
      </c>
      <c r="C229">
        <v>0.61460000000000004</v>
      </c>
      <c r="D229">
        <v>1208.7480468700001</v>
      </c>
      <c r="E229">
        <v>1.04069996</v>
      </c>
      <c r="F229">
        <v>-58.759998320000001</v>
      </c>
      <c r="G229">
        <v>1.4716000600000001</v>
      </c>
      <c r="H229">
        <v>9.9000003020963209E+37</v>
      </c>
      <c r="J229" s="2">
        <f>TREND(Calibration!$A$2:$A$4,Calibration!$B$2:$B$4,C229)</f>
        <v>393.68448289597922</v>
      </c>
      <c r="K229" s="2">
        <f>TREND(Calibration!$A$2:$A$4,Calibration!$C$2:$C$4,E229)</f>
        <v>401.29129974185952</v>
      </c>
      <c r="L229" s="2">
        <f>TREND(Calibration!$A$2:$A$4,Calibration!$D$2:$D$4,G229)</f>
        <v>565.61942098831832</v>
      </c>
    </row>
    <row r="230" spans="1:12" x14ac:dyDescent="0.25">
      <c r="A230">
        <v>1140089</v>
      </c>
      <c r="B230">
        <v>14.76299953</v>
      </c>
      <c r="C230">
        <v>0.61559998999999999</v>
      </c>
      <c r="D230">
        <v>897.26000977000001</v>
      </c>
      <c r="E230">
        <v>1.04340005</v>
      </c>
      <c r="F230">
        <v>395.06298828000001</v>
      </c>
      <c r="G230">
        <v>1.4731999600000001</v>
      </c>
      <c r="H230">
        <v>9.9000003020963209E+37</v>
      </c>
      <c r="J230" s="2">
        <f>TREND(Calibration!$A$2:$A$4,Calibration!$B$2:$B$4,C230)</f>
        <v>394.29784758918851</v>
      </c>
      <c r="K230" s="2">
        <f>TREND(Calibration!$A$2:$A$4,Calibration!$C$2:$C$4,E230)</f>
        <v>402.38371707676475</v>
      </c>
      <c r="L230" s="2">
        <f>TREND(Calibration!$A$2:$A$4,Calibration!$D$2:$D$4,G230)</f>
        <v>566.27896209916582</v>
      </c>
    </row>
    <row r="231" spans="1:12" x14ac:dyDescent="0.25">
      <c r="A231">
        <v>1145090</v>
      </c>
      <c r="B231">
        <v>14.75300026</v>
      </c>
      <c r="C231">
        <v>0.61129999000000002</v>
      </c>
      <c r="D231">
        <v>1298.6590576200001</v>
      </c>
      <c r="E231">
        <v>1.04340005</v>
      </c>
      <c r="F231">
        <v>163.27200317</v>
      </c>
      <c r="G231">
        <v>1.4722000399999999</v>
      </c>
      <c r="H231">
        <v>9.9000003020963209E+37</v>
      </c>
      <c r="J231" s="2">
        <f>TREND(Calibration!$A$2:$A$4,Calibration!$B$2:$B$4,C231)</f>
        <v>391.6603530334429</v>
      </c>
      <c r="K231" s="2">
        <f>TREND(Calibration!$A$2:$A$4,Calibration!$C$2:$C$4,E231)</f>
        <v>402.38371707676475</v>
      </c>
      <c r="L231" s="2">
        <f>TREND(Calibration!$A$2:$A$4,Calibration!$D$2:$D$4,G231)</f>
        <v>565.86675611906787</v>
      </c>
    </row>
    <row r="232" spans="1:12" x14ac:dyDescent="0.25">
      <c r="A232">
        <v>1150089</v>
      </c>
      <c r="B232">
        <v>14.73400021</v>
      </c>
      <c r="C232">
        <v>0.60750002000000003</v>
      </c>
      <c r="D232">
        <v>757.47100829999999</v>
      </c>
      <c r="E232">
        <v>1.04170001</v>
      </c>
      <c r="F232">
        <v>276.98300171</v>
      </c>
      <c r="G232">
        <v>1.4731999600000001</v>
      </c>
      <c r="H232">
        <v>9.9000003020963209E+37</v>
      </c>
      <c r="J232" s="2">
        <f>TREND(Calibration!$A$2:$A$4,Calibration!$B$2:$B$4,C232)</f>
        <v>389.32956229228091</v>
      </c>
      <c r="K232" s="2">
        <f>TREND(Calibration!$A$2:$A$4,Calibration!$C$2:$C$4,E232)</f>
        <v>401.69590549787949</v>
      </c>
      <c r="L232" s="2">
        <f>TREND(Calibration!$A$2:$A$4,Calibration!$D$2:$D$4,G232)</f>
        <v>566.27896209916582</v>
      </c>
    </row>
    <row r="233" spans="1:12" x14ac:dyDescent="0.25">
      <c r="A233">
        <v>1155088</v>
      </c>
      <c r="B233">
        <v>14.743000029999999</v>
      </c>
      <c r="C233">
        <v>0.6038</v>
      </c>
      <c r="D233">
        <v>1123.8360595700001</v>
      </c>
      <c r="E233">
        <v>1.04170001</v>
      </c>
      <c r="F233">
        <v>268.03201294000002</v>
      </c>
      <c r="G233">
        <v>1.47539997</v>
      </c>
      <c r="H233">
        <v>9.9000003020963209E+37</v>
      </c>
      <c r="J233" s="2">
        <f>TREND(Calibration!$A$2:$A$4,Calibration!$B$2:$B$4,C233)</f>
        <v>387.06007796526933</v>
      </c>
      <c r="K233" s="2">
        <f>TREND(Calibration!$A$2:$A$4,Calibration!$C$2:$C$4,E233)</f>
        <v>401.69590549787949</v>
      </c>
      <c r="L233" s="2">
        <f>TREND(Calibration!$A$2:$A$4,Calibration!$D$2:$D$4,G233)</f>
        <v>567.18589193182765</v>
      </c>
    </row>
    <row r="234" spans="1:12" x14ac:dyDescent="0.25">
      <c r="A234">
        <v>1160090</v>
      </c>
      <c r="B234">
        <v>14.69499969</v>
      </c>
      <c r="C234">
        <v>0.60320001999999995</v>
      </c>
      <c r="D234">
        <v>9.9000003020963209E+37</v>
      </c>
      <c r="E234">
        <v>1.03900003</v>
      </c>
      <c r="F234">
        <v>-9.9000003020963209E+37</v>
      </c>
      <c r="G234">
        <v>1.47650003</v>
      </c>
      <c r="H234">
        <v>9.9000003020963209E+37</v>
      </c>
      <c r="J234" s="2">
        <f>TREND(Calibration!$A$2:$A$4,Calibration!$B$2:$B$4,C234)</f>
        <v>386.69206773653525</v>
      </c>
      <c r="K234" s="2">
        <f>TREND(Calibration!$A$2:$A$4,Calibration!$C$2:$C$4,E234)</f>
        <v>400.60353266738218</v>
      </c>
      <c r="L234" s="2">
        <f>TREND(Calibration!$A$2:$A$4,Calibration!$D$2:$D$4,G234)</f>
        <v>567.63937952130129</v>
      </c>
    </row>
    <row r="235" spans="1:12" x14ac:dyDescent="0.25">
      <c r="A235">
        <v>1165089</v>
      </c>
      <c r="B235">
        <v>14.72999954</v>
      </c>
      <c r="C235">
        <v>0.60540002999999998</v>
      </c>
      <c r="D235">
        <v>948.64099121000004</v>
      </c>
      <c r="E235">
        <v>1.04390001</v>
      </c>
      <c r="F235">
        <v>274.67300415</v>
      </c>
      <c r="G235">
        <v>1.47490001</v>
      </c>
      <c r="H235">
        <v>9.9000003020963209E+37</v>
      </c>
      <c r="J235" s="2">
        <f>TREND(Calibration!$A$2:$A$4,Calibration!$B$2:$B$4,C235)</f>
        <v>388.04148968946225</v>
      </c>
      <c r="K235" s="2">
        <f>TREND(Calibration!$A$2:$A$4,Calibration!$C$2:$C$4,E235)</f>
        <v>402.58599365671552</v>
      </c>
      <c r="L235" s="2">
        <f>TREND(Calibration!$A$2:$A$4,Calibration!$D$2:$D$4,G235)</f>
        <v>566.97978894177868</v>
      </c>
    </row>
    <row r="236" spans="1:12" x14ac:dyDescent="0.25">
      <c r="A236">
        <v>1170089</v>
      </c>
      <c r="B236">
        <v>14.73400021</v>
      </c>
      <c r="C236">
        <v>0.60589999000000005</v>
      </c>
      <c r="D236">
        <v>682.34301758000004</v>
      </c>
      <c r="E236">
        <v>1.0369000399999999</v>
      </c>
      <c r="F236">
        <v>409.81201171999999</v>
      </c>
      <c r="G236">
        <v>1.47109997</v>
      </c>
      <c r="H236">
        <v>9.9000003020963209E+37</v>
      </c>
      <c r="J236" s="2">
        <f>TREND(Calibration!$A$2:$A$4,Calibration!$B$2:$B$4,C236)</f>
        <v>388.34815056808799</v>
      </c>
      <c r="K236" s="2">
        <f>TREND(Calibration!$A$2:$A$4,Calibration!$C$2:$C$4,E236)</f>
        <v>399.75390710707575</v>
      </c>
      <c r="L236" s="2">
        <f>TREND(Calibration!$A$2:$A$4,Calibration!$D$2:$D$4,G236)</f>
        <v>565.41326440720468</v>
      </c>
    </row>
    <row r="237" spans="1:12" x14ac:dyDescent="0.25">
      <c r="A237">
        <v>1175088</v>
      </c>
      <c r="B237">
        <v>14.722999570000001</v>
      </c>
      <c r="C237">
        <v>0.60650002999999997</v>
      </c>
      <c r="D237">
        <v>1354.5710449200001</v>
      </c>
      <c r="E237">
        <v>1.03740001</v>
      </c>
      <c r="F237">
        <v>341.11199950999998</v>
      </c>
      <c r="G237">
        <v>1.47430003</v>
      </c>
      <c r="H237">
        <v>9.9000003020963209E+37</v>
      </c>
      <c r="J237" s="2">
        <f>TREND(Calibration!$A$2:$A$4,Calibration!$B$2:$B$4,C237)</f>
        <v>388.71619759907156</v>
      </c>
      <c r="K237" s="2">
        <f>TREND(Calibration!$A$2:$A$4,Calibration!$C$2:$C$4,E237)</f>
        <v>399.95618773288186</v>
      </c>
      <c r="L237" s="2">
        <f>TREND(Calibration!$A$2:$A$4,Calibration!$D$2:$D$4,G237)</f>
        <v>566.73245381102902</v>
      </c>
    </row>
    <row r="238" spans="1:12" x14ac:dyDescent="0.25">
      <c r="A238">
        <v>1180088</v>
      </c>
      <c r="B238">
        <v>14.7159996</v>
      </c>
      <c r="C238">
        <v>0.60650002999999997</v>
      </c>
      <c r="D238">
        <v>9.9000003020963209E+37</v>
      </c>
      <c r="E238">
        <v>1.03530002</v>
      </c>
      <c r="F238">
        <v>230.86500548999999</v>
      </c>
      <c r="G238">
        <v>1.4716000600000001</v>
      </c>
      <c r="H238">
        <v>9.9000003020963209E+37</v>
      </c>
      <c r="J238" s="2">
        <f>TREND(Calibration!$A$2:$A$4,Calibration!$B$2:$B$4,C238)</f>
        <v>388.71619759907156</v>
      </c>
      <c r="K238" s="2">
        <f>TREND(Calibration!$A$2:$A$4,Calibration!$C$2:$C$4,E238)</f>
        <v>399.10656217257542</v>
      </c>
      <c r="L238" s="2">
        <f>TREND(Calibration!$A$2:$A$4,Calibration!$D$2:$D$4,G238)</f>
        <v>565.61942098831832</v>
      </c>
    </row>
    <row r="239" spans="1:12" x14ac:dyDescent="0.25">
      <c r="A239">
        <v>1185090</v>
      </c>
      <c r="B239">
        <v>14.62300014</v>
      </c>
      <c r="C239">
        <v>0.60699999000000004</v>
      </c>
      <c r="D239">
        <v>9.9000003020963209E+37</v>
      </c>
      <c r="E239">
        <v>1.0347000399999999</v>
      </c>
      <c r="F239">
        <v>-9.9000003020963209E+37</v>
      </c>
      <c r="G239">
        <v>1.4731999600000001</v>
      </c>
      <c r="H239">
        <v>9.9000003020963209E+37</v>
      </c>
      <c r="J239" s="2">
        <f>TREND(Calibration!$A$2:$A$4,Calibration!$B$2:$B$4,C239)</f>
        <v>389.02285847769735</v>
      </c>
      <c r="K239" s="2">
        <f>TREND(Calibration!$A$2:$A$4,Calibration!$C$2:$C$4,E239)</f>
        <v>398.86381894823973</v>
      </c>
      <c r="L239" s="2">
        <f>TREND(Calibration!$A$2:$A$4,Calibration!$D$2:$D$4,G239)</f>
        <v>566.27896209916582</v>
      </c>
    </row>
    <row r="240" spans="1:12" x14ac:dyDescent="0.25">
      <c r="A240">
        <v>1190089</v>
      </c>
      <c r="B240">
        <v>14.579999920000001</v>
      </c>
      <c r="C240">
        <v>0.60270000000000001</v>
      </c>
      <c r="D240">
        <v>1058.7979736299999</v>
      </c>
      <c r="E240">
        <v>1.0326000500000001</v>
      </c>
      <c r="F240">
        <v>296.92401123000002</v>
      </c>
      <c r="G240">
        <v>1.47109997</v>
      </c>
      <c r="H240">
        <v>9.9000003020963209E+37</v>
      </c>
      <c r="J240" s="2">
        <f>TREND(Calibration!$A$2:$A$4,Calibration!$B$2:$B$4,C240)</f>
        <v>386.38537005565996</v>
      </c>
      <c r="K240" s="2">
        <f>TREND(Calibration!$A$2:$A$4,Calibration!$C$2:$C$4,E240)</f>
        <v>398.0141933879334</v>
      </c>
      <c r="L240" s="2">
        <f>TREND(Calibration!$A$2:$A$4,Calibration!$D$2:$D$4,G240)</f>
        <v>565.41326440720468</v>
      </c>
    </row>
    <row r="241" spans="1:12" x14ac:dyDescent="0.25">
      <c r="A241">
        <v>1195089</v>
      </c>
      <c r="B241">
        <v>14.553999900000001</v>
      </c>
      <c r="C241">
        <v>0.60320001999999995</v>
      </c>
      <c r="D241">
        <v>811.45202637</v>
      </c>
      <c r="E241">
        <v>1.0308999999999999</v>
      </c>
      <c r="F241">
        <v>463.20999146000003</v>
      </c>
      <c r="G241">
        <v>1.4731999600000001</v>
      </c>
      <c r="H241">
        <v>9.9000003020963209E+37</v>
      </c>
      <c r="J241" s="2">
        <f>TREND(Calibration!$A$2:$A$4,Calibration!$B$2:$B$4,C241)</f>
        <v>386.69206773653525</v>
      </c>
      <c r="K241" s="2">
        <f>TREND(Calibration!$A$2:$A$4,Calibration!$C$2:$C$4,E241)</f>
        <v>397.3263777631928</v>
      </c>
      <c r="L241" s="2">
        <f>TREND(Calibration!$A$2:$A$4,Calibration!$D$2:$D$4,G241)</f>
        <v>566.27896209916582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93"/>
  <sheetViews>
    <sheetView tabSelected="1" workbookViewId="0">
      <selection activeCell="H4" sqref="H4"/>
    </sheetView>
  </sheetViews>
  <sheetFormatPr defaultRowHeight="15" x14ac:dyDescent="0.25"/>
  <cols>
    <col min="1" max="1" width="9.140625" style="3"/>
    <col min="2" max="2" width="9.85546875" style="3" customWidth="1"/>
    <col min="3" max="3" width="10.42578125" style="3" bestFit="1" customWidth="1"/>
    <col min="4" max="4" width="9" style="3" bestFit="1" customWidth="1"/>
    <col min="5" max="5" width="10" style="3" bestFit="1" customWidth="1"/>
    <col min="6" max="6" width="9.140625" style="3"/>
    <col min="7" max="7" width="9.85546875" style="3" bestFit="1" customWidth="1"/>
    <col min="8" max="8" width="10.42578125" style="3" bestFit="1" customWidth="1"/>
    <col min="9" max="9" width="9" style="3" bestFit="1" customWidth="1"/>
    <col min="10" max="10" width="10" style="3" bestFit="1" customWidth="1"/>
    <col min="11" max="11" width="9.140625" style="3"/>
    <col min="12" max="12" width="9.85546875" style="3" bestFit="1" customWidth="1"/>
    <col min="13" max="13" width="10.42578125" style="3" bestFit="1" customWidth="1"/>
    <col min="14" max="14" width="9" style="3" bestFit="1" customWidth="1"/>
    <col min="15" max="15" width="10" style="3" bestFit="1" customWidth="1"/>
    <col min="17" max="17" width="9.85546875" style="3" bestFit="1" customWidth="1"/>
    <col min="18" max="18" width="10.42578125" style="3" bestFit="1" customWidth="1"/>
    <col min="19" max="19" width="9" style="3" bestFit="1" customWidth="1"/>
    <col min="20" max="20" width="10" style="3" bestFit="1" customWidth="1"/>
  </cols>
  <sheetData>
    <row r="1" spans="1:20" x14ac:dyDescent="0.25">
      <c r="A1" s="4"/>
      <c r="B1" s="5" t="s">
        <v>22</v>
      </c>
      <c r="C1" s="5"/>
      <c r="D1" s="5"/>
      <c r="E1" s="5"/>
      <c r="F1" s="4"/>
      <c r="G1" s="5" t="s">
        <v>23</v>
      </c>
      <c r="H1" s="5"/>
      <c r="I1" s="5"/>
      <c r="J1" s="5"/>
      <c r="K1" s="4"/>
      <c r="L1" s="5" t="s">
        <v>24</v>
      </c>
      <c r="M1" s="5"/>
      <c r="N1" s="5"/>
      <c r="O1" s="5"/>
      <c r="Q1" s="5" t="s">
        <v>25</v>
      </c>
      <c r="R1" s="5"/>
      <c r="S1" s="5"/>
      <c r="T1" s="5"/>
    </row>
    <row r="2" spans="1:20" x14ac:dyDescent="0.25">
      <c r="A2" s="3" t="s">
        <v>20</v>
      </c>
      <c r="B2" s="3" t="s">
        <v>17</v>
      </c>
      <c r="C2" s="3" t="s">
        <v>18</v>
      </c>
      <c r="D2" s="3" t="s">
        <v>19</v>
      </c>
      <c r="E2" s="3" t="s">
        <v>21</v>
      </c>
      <c r="G2" s="3" t="s">
        <v>17</v>
      </c>
      <c r="H2" s="3" t="s">
        <v>18</v>
      </c>
      <c r="I2" s="3" t="s">
        <v>19</v>
      </c>
      <c r="J2" s="3" t="s">
        <v>21</v>
      </c>
      <c r="L2" s="3" t="s">
        <v>17</v>
      </c>
      <c r="M2" s="3" t="s">
        <v>18</v>
      </c>
      <c r="N2" s="3" t="s">
        <v>19</v>
      </c>
      <c r="O2" s="3" t="s">
        <v>21</v>
      </c>
      <c r="Q2" s="3" t="s">
        <v>17</v>
      </c>
      <c r="R2" s="3" t="s">
        <v>18</v>
      </c>
      <c r="S2" s="3" t="s">
        <v>19</v>
      </c>
      <c r="T2" s="3" t="s">
        <v>21</v>
      </c>
    </row>
    <row r="3" spans="1:20" x14ac:dyDescent="0.25">
      <c r="A3" s="3">
        <f>2.5</f>
        <v>2.5</v>
      </c>
      <c r="B3" s="3">
        <f>AVERAGE('4C'!$J2:$J32) + Calibration!$C$11</f>
        <v>398.06224135597216</v>
      </c>
      <c r="C3" s="2">
        <f>'4C'!K32</f>
        <v>473.14569738324161</v>
      </c>
      <c r="D3" s="2">
        <f>'4C'!L32</f>
        <v>562.28026892912123</v>
      </c>
      <c r="E3" s="3">
        <f>(C3-B3)/(7*35314.6667/1400)</f>
        <v>0.42522534144301832</v>
      </c>
      <c r="G3" s="3">
        <f>AVERAGE('5C'!$J2:$J32) + Calibration!$C$11</f>
        <v>400.4088780377939</v>
      </c>
      <c r="H3" s="3">
        <f>'5C'!K32</f>
        <v>516.43634874481165</v>
      </c>
      <c r="I3" s="3">
        <f>'5C'!L32</f>
        <v>558.94112099231393</v>
      </c>
      <c r="J3" s="3">
        <f>(H3-G3)/(7*35314.6667/1400)</f>
        <v>0.65710641809352111</v>
      </c>
      <c r="L3" s="3">
        <f>AVERAGE('6C'!$J2:$J32) + Calibration!$C$11</f>
        <v>405.92129547764574</v>
      </c>
      <c r="M3" s="3">
        <f>'6C'!K32</f>
        <v>626.76685020879074</v>
      </c>
      <c r="N3" s="3">
        <f>'6C'!L32</f>
        <v>554.94242782226934</v>
      </c>
      <c r="O3" s="3">
        <f>(M3-L3)/(7*35314.6667/1400)</f>
        <v>1.2507299395304501</v>
      </c>
      <c r="Q3" s="3">
        <f>AVERAGE('7C'!$J146:$J176) + Calibration!$C$11</f>
        <v>398.21855099674985</v>
      </c>
      <c r="R3" s="3">
        <f>'7C'!K176</f>
        <v>695.5868361703192</v>
      </c>
      <c r="S3" s="3">
        <f>'7C'!L176</f>
        <v>547.81068970546642</v>
      </c>
      <c r="T3" s="3">
        <f>(R3-Q3)/(7*35314.6667/1400)</f>
        <v>1.6841064235419745</v>
      </c>
    </row>
    <row r="4" spans="1:20" x14ac:dyDescent="0.25">
      <c r="A4" s="3">
        <f t="shared" ref="A4:A35" si="0">1/12+A3</f>
        <v>2.5833333333333335</v>
      </c>
      <c r="B4" s="3">
        <f>AVERAGE('4C'!$J3:$J33) + Calibration!$C$11</f>
        <v>398.05037005827108</v>
      </c>
      <c r="C4" s="2">
        <f>'4C'!K33</f>
        <v>482.5725644315001</v>
      </c>
      <c r="D4" s="2">
        <f>'4C'!L33</f>
        <v>562.07416593907226</v>
      </c>
      <c r="E4" s="3">
        <f t="shared" ref="E4:E67" si="1">(C4-B4)/(7*35314.6667/1400)</f>
        <v>0.47868040262845807</v>
      </c>
      <c r="G4" s="3">
        <f>AVERAGE('5C'!$J3:$J33) + Calibration!$C$11</f>
        <v>400.48406503375742</v>
      </c>
      <c r="H4" s="3">
        <f>'5C'!K33</f>
        <v>525.37767674828046</v>
      </c>
      <c r="I4" s="3">
        <f>'5C'!L33</f>
        <v>559.6007156942261</v>
      </c>
      <c r="J4" s="3">
        <f t="shared" ref="J4:J67" si="2">(H4-G4)/(7*35314.6667/1400)</f>
        <v>0.70731864907858832</v>
      </c>
      <c r="L4" s="3">
        <f>AVERAGE('6C'!$J3:$J33) + Calibration!$C$11</f>
        <v>405.76102702283418</v>
      </c>
      <c r="M4" s="3">
        <f>'6C'!K33</f>
        <v>608.8436790072052</v>
      </c>
      <c r="N4" s="3">
        <f>'6C'!L33</f>
        <v>554.4889402327957</v>
      </c>
      <c r="O4" s="3">
        <f t="shared" ref="O4:O67" si="3">(M4-L4)/(7*35314.6667/1400)</f>
        <v>1.1501320610474344</v>
      </c>
      <c r="Q4" s="3">
        <f>AVERAGE('7C'!$J147:$J177) + Calibration!$C$11</f>
        <v>398.28384550844453</v>
      </c>
      <c r="R4" s="3">
        <f>'7C'!K177</f>
        <v>729.24834390367994</v>
      </c>
      <c r="S4" s="3">
        <f>'7C'!L177</f>
        <v>547.15109500355425</v>
      </c>
      <c r="T4" s="3">
        <f t="shared" ref="T4:T67" si="4">(R4-Q4)/(7*35314.6667/1400)</f>
        <v>1.8743741868317583</v>
      </c>
    </row>
    <row r="5" spans="1:20" x14ac:dyDescent="0.25">
      <c r="A5" s="3">
        <f t="shared" si="0"/>
        <v>2.666666666666667</v>
      </c>
      <c r="B5" s="3">
        <f>AVERAGE('4C'!$J4:$J34) + Calibration!$C$11</f>
        <v>397.99694684427749</v>
      </c>
      <c r="C5" s="2">
        <f>'4C'!K34</f>
        <v>480.14503104176191</v>
      </c>
      <c r="D5" s="2">
        <f>'4C'!L34</f>
        <v>562.93986363103352</v>
      </c>
      <c r="E5" s="3">
        <f t="shared" si="1"/>
        <v>0.46523493989246351</v>
      </c>
      <c r="G5" s="3">
        <f>AVERAGE('5C'!$J4:$J34) + Calibration!$C$11</f>
        <v>400.55925183185946</v>
      </c>
      <c r="H5" s="3">
        <f>'5C'!K34</f>
        <v>521.65549799394944</v>
      </c>
      <c r="I5" s="3">
        <f>'5C'!L34</f>
        <v>558.28152629040164</v>
      </c>
      <c r="J5" s="3">
        <f t="shared" si="2"/>
        <v>0.68581276550510373</v>
      </c>
      <c r="L5" s="3">
        <f>AVERAGE('6C'!$J4:$J34) + Calibration!$C$11</f>
        <v>405.58097261017718</v>
      </c>
      <c r="M5" s="3">
        <f>'6C'!K34</f>
        <v>607.75131022256301</v>
      </c>
      <c r="N5" s="3">
        <f>'6C'!L34</f>
        <v>554.4889402327957</v>
      </c>
      <c r="O5" s="3">
        <f t="shared" si="3"/>
        <v>1.1449652878212542</v>
      </c>
      <c r="Q5" s="3">
        <f>AVERAGE('7C'!$J148:$J178) + Calibration!$C$11</f>
        <v>398.30561027972226</v>
      </c>
      <c r="R5" s="3">
        <f>'7C'!K178</f>
        <v>763.51673397301147</v>
      </c>
      <c r="S5" s="3">
        <f>'7C'!L178</f>
        <v>548.01679269551539</v>
      </c>
      <c r="T5" s="3">
        <f t="shared" si="4"/>
        <v>2.0683254739215147</v>
      </c>
    </row>
    <row r="6" spans="1:20" x14ac:dyDescent="0.25">
      <c r="A6" s="3">
        <f t="shared" si="0"/>
        <v>2.7500000000000004</v>
      </c>
      <c r="B6" s="3">
        <f>AVERAGE('4C'!$J5:$J35) + Calibration!$C$11</f>
        <v>397.84855087433641</v>
      </c>
      <c r="C6" s="2">
        <f>'4C'!K35</f>
        <v>485.40465098113987</v>
      </c>
      <c r="D6" s="2">
        <f>'4C'!L35</f>
        <v>563.18719876178318</v>
      </c>
      <c r="E6" s="3">
        <f t="shared" si="1"/>
        <v>0.49586253128535657</v>
      </c>
      <c r="G6" s="3">
        <f>AVERAGE('5C'!$J5:$J35) + Calibration!$C$11</f>
        <v>400.53748706058178</v>
      </c>
      <c r="H6" s="3">
        <f>'5C'!K35</f>
        <v>551.59482697297926</v>
      </c>
      <c r="I6" s="3">
        <f>'5C'!L35</f>
        <v>559.39460858178757</v>
      </c>
      <c r="J6" s="3">
        <f t="shared" si="2"/>
        <v>0.85549350469954999</v>
      </c>
      <c r="L6" s="3">
        <f>AVERAGE('6C'!$J5:$J35) + Calibration!$C$11</f>
        <v>405.26043688772342</v>
      </c>
      <c r="M6" s="3">
        <f>'6C'!K35</f>
        <v>621.06216191486328</v>
      </c>
      <c r="N6" s="3">
        <f>'6C'!L35</f>
        <v>554.03549798960762</v>
      </c>
      <c r="O6" s="3">
        <f t="shared" si="3"/>
        <v>1.2221648691201712</v>
      </c>
      <c r="Q6" s="3">
        <f>AVERAGE('7C'!$J149:$J179) + Calibration!$C$11</f>
        <v>398.15523529848747</v>
      </c>
      <c r="R6" s="3">
        <f>'7C'!K179</f>
        <v>776.22070332934084</v>
      </c>
      <c r="S6" s="3">
        <f>'7C'!L179</f>
        <v>547.60453724674232</v>
      </c>
      <c r="T6" s="3">
        <f t="shared" si="4"/>
        <v>2.1411243732953218</v>
      </c>
    </row>
    <row r="7" spans="1:20" x14ac:dyDescent="0.25">
      <c r="A7" s="3">
        <f t="shared" si="0"/>
        <v>2.8333333333333339</v>
      </c>
      <c r="B7" s="3">
        <f>AVERAGE('4C'!$J6:$J36) + Calibration!$C$11</f>
        <v>397.7753417024972</v>
      </c>
      <c r="C7" s="2">
        <f>'4C'!K36</f>
        <v>498.71550267344003</v>
      </c>
      <c r="D7" s="2">
        <f>'4C'!L36</f>
        <v>563.6406368825817</v>
      </c>
      <c r="E7" s="3">
        <f t="shared" si="1"/>
        <v>0.57166141098504442</v>
      </c>
      <c r="G7" s="3">
        <f>AVERAGE('5C'!$J6:$J36) + Calibration!$C$11</f>
        <v>400.72941277093986</v>
      </c>
      <c r="H7" s="3">
        <f>'5C'!K36</f>
        <v>548.96502104914555</v>
      </c>
      <c r="I7" s="3">
        <f>'5C'!L36</f>
        <v>558.73501800226495</v>
      </c>
      <c r="J7" s="3">
        <f t="shared" si="2"/>
        <v>0.83951299632798559</v>
      </c>
      <c r="L7" s="3">
        <f>AVERAGE('6C'!$J6:$J36) + Calibration!$C$11</f>
        <v>405.02696044824211</v>
      </c>
      <c r="M7" s="3">
        <f>'6C'!K36</f>
        <v>613.65827509644146</v>
      </c>
      <c r="N7" s="3">
        <f>'6C'!L36</f>
        <v>554.03549798960762</v>
      </c>
      <c r="O7" s="3">
        <f t="shared" si="3"/>
        <v>1.1815561869550326</v>
      </c>
      <c r="Q7" s="3">
        <f>AVERAGE('7C'!$J150:$J180) + Calibration!$C$11</f>
        <v>398.10181208449376</v>
      </c>
      <c r="R7" s="3">
        <f>'7C'!K180</f>
        <v>693.60437518098581</v>
      </c>
      <c r="S7" s="3">
        <f>'7C'!L180</f>
        <v>548.92372252817722</v>
      </c>
      <c r="T7" s="3">
        <f t="shared" si="4"/>
        <v>1.673540150367564</v>
      </c>
    </row>
    <row r="8" spans="1:20" x14ac:dyDescent="0.25">
      <c r="A8" s="3">
        <f t="shared" si="0"/>
        <v>2.9166666666666674</v>
      </c>
      <c r="B8" s="3">
        <f>AVERAGE('4C'!$J7:$J37) + Calibration!$C$11</f>
        <v>397.76544803105907</v>
      </c>
      <c r="C8" s="2">
        <f>'4C'!K37</f>
        <v>491.95891223925531</v>
      </c>
      <c r="D8" s="2">
        <f>'4C'!L37</f>
        <v>563.6406368825817</v>
      </c>
      <c r="E8" s="3">
        <f t="shared" si="1"/>
        <v>0.53345237551510705</v>
      </c>
      <c r="G8" s="3">
        <f>AVERAGE('5C'!$J7:$J37) + Calibration!$C$11</f>
        <v>400.76107121365578</v>
      </c>
      <c r="H8" s="3">
        <f>'5C'!K37</f>
        <v>556.61170368802152</v>
      </c>
      <c r="I8" s="3">
        <f>'5C'!L37</f>
        <v>558.4876828715154</v>
      </c>
      <c r="J8" s="3">
        <f t="shared" si="2"/>
        <v>0.8826396907456342</v>
      </c>
      <c r="L8" s="3">
        <f>AVERAGE('6C'!$J7:$J37) + Calibration!$C$11</f>
        <v>404.85482069572942</v>
      </c>
      <c r="M8" s="3">
        <f>'6C'!K37</f>
        <v>638.98533311644894</v>
      </c>
      <c r="N8" s="3">
        <f>'6C'!L37</f>
        <v>553.16980029764636</v>
      </c>
      <c r="O8" s="3">
        <f t="shared" si="3"/>
        <v>1.3259675613516098</v>
      </c>
      <c r="Q8" s="3">
        <f>AVERAGE('7C'!$J151:$J181) + Calibration!$C$11</f>
        <v>398.00485913008316</v>
      </c>
      <c r="R8" s="3">
        <f>'7C'!K181</f>
        <v>710.23280391745232</v>
      </c>
      <c r="S8" s="3">
        <f>'7C'!L181</f>
        <v>547.60453724674232</v>
      </c>
      <c r="T8" s="3">
        <f t="shared" si="4"/>
        <v>1.7682621639318439</v>
      </c>
    </row>
    <row r="9" spans="1:20" x14ac:dyDescent="0.25">
      <c r="A9" s="3">
        <f t="shared" si="0"/>
        <v>3.0000000000000009</v>
      </c>
      <c r="B9" s="3">
        <f>AVERAGE('4C'!$J8:$J38) + Calibration!$C$11</f>
        <v>397.79710528660564</v>
      </c>
      <c r="C9" s="2">
        <f>'4C'!K38</f>
        <v>494.14369835880257</v>
      </c>
      <c r="D9" s="2">
        <f>'4C'!L38</f>
        <v>563.84679346369524</v>
      </c>
      <c r="E9" s="3">
        <f t="shared" si="1"/>
        <v>0.54564633946946983</v>
      </c>
      <c r="G9" s="3">
        <f>AVERAGE('5C'!$J8:$J38) + Calibration!$C$11</f>
        <v>400.97476169529159</v>
      </c>
      <c r="H9" s="3">
        <f>'5C'!K38</f>
        <v>563.16596494613691</v>
      </c>
      <c r="I9" s="3">
        <f>'5C'!L38</f>
        <v>559.1472239823629</v>
      </c>
      <c r="J9" s="3">
        <f t="shared" si="2"/>
        <v>0.91854868476414253</v>
      </c>
      <c r="L9" s="3">
        <f>AVERAGE('6C'!$J8:$J38) + Calibration!$C$11</f>
        <v>404.67278845894799</v>
      </c>
      <c r="M9" s="3">
        <f>'6C'!K38</f>
        <v>642.70751187077985</v>
      </c>
      <c r="N9" s="3">
        <f>'6C'!L38</f>
        <v>553.37590328769534</v>
      </c>
      <c r="O9" s="3">
        <f t="shared" si="3"/>
        <v>1.3480785501046897</v>
      </c>
      <c r="Q9" s="3">
        <f>AVERAGE('7C'!$J152:$J182) + Calibration!$C$11</f>
        <v>397.90790736284185</v>
      </c>
      <c r="R9" s="3">
        <f>'7C'!K182</f>
        <v>707.80532312383252</v>
      </c>
      <c r="S9" s="3">
        <f>'7C'!L182</f>
        <v>547.35720211599278</v>
      </c>
      <c r="T9" s="3">
        <f t="shared" si="4"/>
        <v>1.7550635173401801</v>
      </c>
    </row>
    <row r="10" spans="1:20" x14ac:dyDescent="0.25">
      <c r="A10" s="3">
        <f t="shared" si="0"/>
        <v>3.0833333333333344</v>
      </c>
      <c r="B10" s="3">
        <f>AVERAGE('4C'!$J9:$J39) + Calibration!$C$11</f>
        <v>397.92571529870133</v>
      </c>
      <c r="C10" s="2">
        <f>'4C'!K39</f>
        <v>494.79104733915824</v>
      </c>
      <c r="D10" s="2">
        <f>'4C'!L39</f>
        <v>563.18719876178318</v>
      </c>
      <c r="E10" s="3">
        <f t="shared" si="1"/>
        <v>0.54858414982835957</v>
      </c>
      <c r="G10" s="3">
        <f>AVERAGE('5C'!$J9:$J39) + Calibration!$C$11</f>
        <v>401.15679393207307</v>
      </c>
      <c r="H10" s="3">
        <f>'5C'!K39</f>
        <v>554.87198592302389</v>
      </c>
      <c r="I10" s="3">
        <f>'5C'!L39</f>
        <v>557.62198517955414</v>
      </c>
      <c r="J10" s="3">
        <f t="shared" si="2"/>
        <v>0.87054590262323384</v>
      </c>
      <c r="L10" s="3">
        <f>AVERAGE('6C'!$J9:$J39) + Calibration!$C$11</f>
        <v>404.42546171047184</v>
      </c>
      <c r="M10" s="3">
        <f>'6C'!K39</f>
        <v>644.89224944006401</v>
      </c>
      <c r="N10" s="3">
        <f>'6C'!L39</f>
        <v>555.14853081231843</v>
      </c>
      <c r="O10" s="3">
        <f t="shared" si="3"/>
        <v>1.36185222855065</v>
      </c>
      <c r="Q10" s="3">
        <f>AVERAGE('7C'!$J153:$J183) + Calibration!$C$11</f>
        <v>397.92967213411958</v>
      </c>
      <c r="R10" s="3">
        <f>'7C'!K183</f>
        <v>683.36835326266112</v>
      </c>
      <c r="S10" s="3">
        <f>'7C'!L183</f>
        <v>548.47023493870358</v>
      </c>
      <c r="T10" s="3">
        <f t="shared" si="4"/>
        <v>1.6165446699715929</v>
      </c>
    </row>
    <row r="11" spans="1:20" x14ac:dyDescent="0.25">
      <c r="A11" s="3">
        <f t="shared" si="0"/>
        <v>3.1666666666666679</v>
      </c>
      <c r="B11" s="3">
        <f>AVERAGE('4C'!$J10:$J40) + Calibration!$C$11</f>
        <v>398.18095650946032</v>
      </c>
      <c r="C11" s="2">
        <f>'4C'!K40</f>
        <v>494.14369835880257</v>
      </c>
      <c r="D11" s="2">
        <f>'4C'!L40</f>
        <v>563.39330175183204</v>
      </c>
      <c r="E11" s="3">
        <f t="shared" si="1"/>
        <v>0.54347244822980156</v>
      </c>
      <c r="G11" s="3">
        <f>AVERAGE('5C'!$J10:$J40) + Calibration!$C$11</f>
        <v>401.21021714606673</v>
      </c>
      <c r="H11" s="3">
        <f>'5C'!K40</f>
        <v>562.31633938583059</v>
      </c>
      <c r="I11" s="3">
        <f>'5C'!L40</f>
        <v>558.4876828715154</v>
      </c>
      <c r="J11" s="3">
        <f t="shared" si="2"/>
        <v>0.91240347025426605</v>
      </c>
      <c r="L11" s="3">
        <f>AVERAGE('6C'!$J10:$J40) + Calibration!$C$11</f>
        <v>404.27508791640633</v>
      </c>
      <c r="M11" s="3">
        <f>'6C'!K40</f>
        <v>641.81741966608865</v>
      </c>
      <c r="N11" s="3">
        <f>'6C'!L40</f>
        <v>555.39586594306786</v>
      </c>
      <c r="O11" s="3">
        <f t="shared" si="3"/>
        <v>1.3452899542709391</v>
      </c>
      <c r="Q11" s="3">
        <f>AVERAGE('7C'!$J154:$J184) + Calibration!$C$11</f>
        <v>397.96132938966616</v>
      </c>
      <c r="R11" s="3">
        <f>'7C'!K184</f>
        <v>682.03319270342013</v>
      </c>
      <c r="S11" s="3">
        <f>'7C'!L184</f>
        <v>548.47023493870358</v>
      </c>
      <c r="T11" s="3">
        <f t="shared" si="4"/>
        <v>1.6088038758907723</v>
      </c>
    </row>
    <row r="12" spans="1:20" x14ac:dyDescent="0.25">
      <c r="A12" s="3">
        <f t="shared" si="0"/>
        <v>3.2500000000000013</v>
      </c>
      <c r="B12" s="3">
        <f>AVERAGE('4C'!$J11:$J41) + Calibration!$C$11</f>
        <v>398.35111725067924</v>
      </c>
      <c r="C12" s="2">
        <f>'4C'!K41</f>
        <v>486.94208812033145</v>
      </c>
      <c r="D12" s="2">
        <f>'4C'!L41</f>
        <v>562.73371117230943</v>
      </c>
      <c r="E12" s="3">
        <f t="shared" si="1"/>
        <v>0.50172338661574967</v>
      </c>
      <c r="G12" s="3">
        <f>AVERAGE('5C'!$J11:$J41) + Calibration!$C$11</f>
        <v>401.29727662690067</v>
      </c>
      <c r="H12" s="3">
        <f>'5C'!K41</f>
        <v>568.18283761532393</v>
      </c>
      <c r="I12" s="3">
        <f>'5C'!L41</f>
        <v>558.28152629040164</v>
      </c>
      <c r="J12" s="3">
        <f t="shared" si="2"/>
        <v>0.94513456636091231</v>
      </c>
      <c r="L12" s="3">
        <f>AVERAGE('6C'!$J11:$J41) + Calibration!$C$11</f>
        <v>403.96444566752928</v>
      </c>
      <c r="M12" s="3">
        <f>'6C'!K41</f>
        <v>645.3373218404688</v>
      </c>
      <c r="N12" s="3">
        <f>'6C'!L41</f>
        <v>554.69504322284467</v>
      </c>
      <c r="O12" s="3">
        <f t="shared" si="3"/>
        <v>1.3669837420435826</v>
      </c>
      <c r="Q12" s="3">
        <f>AVERAGE('7C'!$J155:$J185) + Calibration!$C$11</f>
        <v>397.87624911798753</v>
      </c>
      <c r="R12" s="3">
        <f>'7C'!K185</f>
        <v>675.27665081949863</v>
      </c>
      <c r="S12" s="3">
        <f>'7C'!L185</f>
        <v>547.81068970546642</v>
      </c>
      <c r="T12" s="3">
        <f t="shared" si="4"/>
        <v>1.571020924864122</v>
      </c>
    </row>
    <row r="13" spans="1:20" x14ac:dyDescent="0.25">
      <c r="A13" s="3">
        <f t="shared" si="0"/>
        <v>3.3333333333333348</v>
      </c>
      <c r="B13" s="3">
        <f>AVERAGE('4C'!$J12:$J42) + Calibration!$C$11</f>
        <v>398.41641057520462</v>
      </c>
      <c r="C13" s="2">
        <f>'4C'!K42</f>
        <v>493.0513295741606</v>
      </c>
      <c r="D13" s="2">
        <f>'4C'!L42</f>
        <v>563.18719876178318</v>
      </c>
      <c r="E13" s="3">
        <f t="shared" si="1"/>
        <v>0.53595249703407777</v>
      </c>
      <c r="G13" s="3">
        <f>AVERAGE('5C'!$J12:$J42) + Calibration!$C$11</f>
        <v>401.36059212730157</v>
      </c>
      <c r="H13" s="3">
        <f>'5C'!K42</f>
        <v>548.31767206878988</v>
      </c>
      <c r="I13" s="3">
        <f>'5C'!L42</f>
        <v>558.94112099231393</v>
      </c>
      <c r="J13" s="3">
        <f t="shared" si="2"/>
        <v>0.83227221816870944</v>
      </c>
      <c r="L13" s="3">
        <f>AVERAGE('6C'!$J12:$J42) + Calibration!$C$11</f>
        <v>403.79428492631041</v>
      </c>
      <c r="M13" s="3">
        <f>'6C'!K42</f>
        <v>654.52139306827326</v>
      </c>
      <c r="N13" s="3">
        <f>'6C'!L42</f>
        <v>553.82934553088353</v>
      </c>
      <c r="O13" s="3">
        <f t="shared" si="3"/>
        <v>1.4199602124063815</v>
      </c>
      <c r="Q13" s="3">
        <f>AVERAGE('7C'!$J156:$J186) + Calibration!$C$11</f>
        <v>397.91977866054299</v>
      </c>
      <c r="R13" s="3">
        <f>'7C'!K186</f>
        <v>671.10940371061804</v>
      </c>
      <c r="S13" s="3">
        <f>'7C'!L186</f>
        <v>548.26412782626494</v>
      </c>
      <c r="T13" s="3">
        <f t="shared" si="4"/>
        <v>1.5471737415552334</v>
      </c>
    </row>
    <row r="14" spans="1:20" x14ac:dyDescent="0.25">
      <c r="A14" s="3">
        <f t="shared" si="0"/>
        <v>3.4166666666666683</v>
      </c>
      <c r="B14" s="3">
        <f>AVERAGE('4C'!$J13:$J43) + Calibration!$C$11</f>
        <v>398.40453927750349</v>
      </c>
      <c r="C14" s="2">
        <f>'4C'!K43</f>
        <v>484.75730200078419</v>
      </c>
      <c r="D14" s="2">
        <f>'4C'!L43</f>
        <v>562.07416593907226</v>
      </c>
      <c r="E14" s="3">
        <f t="shared" si="1"/>
        <v>0.48904758726368325</v>
      </c>
      <c r="G14" s="3">
        <f>AVERAGE('5C'!$J13:$J43) + Calibration!$C$11</f>
        <v>401.48920233725875</v>
      </c>
      <c r="H14" s="3">
        <f>'5C'!K43</f>
        <v>561.22397060118851</v>
      </c>
      <c r="I14" s="3">
        <f>'5C'!L43</f>
        <v>558.94112099231393</v>
      </c>
      <c r="J14" s="3">
        <f t="shared" si="2"/>
        <v>0.90463698621813549</v>
      </c>
      <c r="L14" s="3">
        <f>AVERAGE('6C'!$J13:$J43) + Calibration!$C$11</f>
        <v>403.51529973511839</v>
      </c>
      <c r="M14" s="3">
        <f>'6C'!K43</f>
        <v>630.69130554307253</v>
      </c>
      <c r="N14" s="3">
        <f>'6C'!L43</f>
        <v>554.28283312035717</v>
      </c>
      <c r="O14" s="3">
        <f t="shared" si="3"/>
        <v>1.2865816219522985</v>
      </c>
      <c r="Q14" s="3">
        <f>AVERAGE('7C'!$J157:$J187) + Calibration!$C$11</f>
        <v>397.95143591608962</v>
      </c>
      <c r="R14" s="3">
        <f>'7C'!K187</f>
        <v>711.97252168244995</v>
      </c>
      <c r="S14" s="3">
        <f>'7C'!L187</f>
        <v>549.37716064897575</v>
      </c>
      <c r="T14" s="3">
        <f t="shared" si="4"/>
        <v>1.7784173835420074</v>
      </c>
    </row>
    <row r="15" spans="1:20" x14ac:dyDescent="0.25">
      <c r="A15" s="3">
        <f t="shared" si="0"/>
        <v>3.5000000000000018</v>
      </c>
      <c r="B15" s="3">
        <f>AVERAGE('4C'!$J14:$J44) + Calibration!$C$11</f>
        <v>398.42630404878128</v>
      </c>
      <c r="C15" s="2">
        <f>'4C'!K44</f>
        <v>486.25427654144619</v>
      </c>
      <c r="D15" s="2">
        <f>'4C'!L44</f>
        <v>562.28026892912123</v>
      </c>
      <c r="E15" s="3">
        <f t="shared" si="1"/>
        <v>0.49740224501490143</v>
      </c>
      <c r="G15" s="3">
        <f>AVERAGE('5C'!$J14:$J44) + Calibration!$C$11</f>
        <v>401.52086058211307</v>
      </c>
      <c r="H15" s="3">
        <f>'5C'!K44</f>
        <v>561.62857635720854</v>
      </c>
      <c r="I15" s="3">
        <f>'5C'!L44</f>
        <v>559.1472239823629</v>
      </c>
      <c r="J15" s="3">
        <f t="shared" si="2"/>
        <v>0.90674912571153021</v>
      </c>
      <c r="L15" s="3">
        <f>AVERAGE('6C'!$J14:$J44) + Calibration!$C$11</f>
        <v>403.33524532246139</v>
      </c>
      <c r="M15" s="3">
        <f>'6C'!K44</f>
        <v>642.06016289042418</v>
      </c>
      <c r="N15" s="3">
        <f>'6C'!L44</f>
        <v>554.94242782226934</v>
      </c>
      <c r="O15" s="3">
        <f t="shared" si="3"/>
        <v>1.3519873745146391</v>
      </c>
      <c r="Q15" s="3">
        <f>AVERAGE('7C'!$J158:$J188) + Calibration!$C$11</f>
        <v>397.91779964924922</v>
      </c>
      <c r="R15" s="3">
        <f>'7C'!K188</f>
        <v>701.49375249393427</v>
      </c>
      <c r="S15" s="3">
        <f>'7C'!L188</f>
        <v>549.58331723008939</v>
      </c>
      <c r="T15" s="3">
        <f t="shared" si="4"/>
        <v>1.719262738190787</v>
      </c>
    </row>
    <row r="16" spans="1:20" x14ac:dyDescent="0.25">
      <c r="A16" s="3">
        <f t="shared" si="0"/>
        <v>3.5833333333333353</v>
      </c>
      <c r="B16" s="3">
        <f>AVERAGE('4C'!$J15:$J45) + Calibration!$C$11</f>
        <v>398.49159856047595</v>
      </c>
      <c r="C16" s="2">
        <f>'4C'!K45</f>
        <v>493.698630004253</v>
      </c>
      <c r="D16" s="2">
        <f>'4C'!L45</f>
        <v>562.5276040598709</v>
      </c>
      <c r="E16" s="3">
        <f t="shared" si="1"/>
        <v>0.53919258110272383</v>
      </c>
      <c r="G16" s="3">
        <f>AVERAGE('5C'!$J15:$J45) + Calibration!$C$11</f>
        <v>401.4990958108354</v>
      </c>
      <c r="H16" s="3">
        <f>'5C'!K45</f>
        <v>550.94748203847882</v>
      </c>
      <c r="I16" s="3">
        <f>'5C'!L45</f>
        <v>558.73501800226495</v>
      </c>
      <c r="J16" s="3">
        <f t="shared" si="2"/>
        <v>0.8463814057610427</v>
      </c>
      <c r="L16" s="3">
        <f>AVERAGE('6C'!$J15:$J45) + Calibration!$C$11</f>
        <v>403.13342613852677</v>
      </c>
      <c r="M16" s="3">
        <f>'6C'!K45</f>
        <v>634.61580942761759</v>
      </c>
      <c r="N16" s="3">
        <f>'6C'!L45</f>
        <v>556.26156363502912</v>
      </c>
      <c r="O16" s="3">
        <f t="shared" si="3"/>
        <v>1.3109702280672568</v>
      </c>
      <c r="Q16" s="3">
        <f>AVERAGE('7C'!$J159:$J189) + Calibration!$C$11</f>
        <v>397.89603468010989</v>
      </c>
      <c r="R16" s="3">
        <f>'7C'!K189</f>
        <v>700.40138370929219</v>
      </c>
      <c r="S16" s="3">
        <f>'7C'!L189</f>
        <v>548.47023493870358</v>
      </c>
      <c r="T16" s="3">
        <f t="shared" si="4"/>
        <v>1.7131995133862172</v>
      </c>
    </row>
    <row r="17" spans="1:20" x14ac:dyDescent="0.25">
      <c r="A17" s="3">
        <f t="shared" si="0"/>
        <v>3.6666666666666687</v>
      </c>
      <c r="B17" s="3">
        <f>AVERAGE('4C'!$J16:$J46) + Calibration!$C$11</f>
        <v>398.52325581602258</v>
      </c>
      <c r="C17" s="2">
        <f>'4C'!K46</f>
        <v>500.2529438584869</v>
      </c>
      <c r="D17" s="2">
        <f>'4C'!L46</f>
        <v>561.62067834959862</v>
      </c>
      <c r="E17" s="3">
        <f t="shared" si="1"/>
        <v>0.57613279438066622</v>
      </c>
      <c r="G17" s="3">
        <f>AVERAGE('5C'!$J16:$J46) + Calibration!$C$11</f>
        <v>401.61583452522984</v>
      </c>
      <c r="H17" s="3">
        <f>'5C'!K46</f>
        <v>533.46942774170611</v>
      </c>
      <c r="I17" s="3">
        <f>'5C'!L46</f>
        <v>558.94112099231393</v>
      </c>
      <c r="J17" s="3">
        <f t="shared" si="2"/>
        <v>0.74673559479736651</v>
      </c>
      <c r="L17" s="3">
        <f>AVERAGE('6C'!$J16:$J46) + Calibration!$C$11</f>
        <v>402.75946819138727</v>
      </c>
      <c r="M17" s="3">
        <f>'6C'!K46</f>
        <v>633.07837228842584</v>
      </c>
      <c r="N17" s="3">
        <f>'6C'!L46</f>
        <v>555.60197305550651</v>
      </c>
      <c r="O17" s="3">
        <f t="shared" si="3"/>
        <v>1.3043810157043818</v>
      </c>
      <c r="Q17" s="3">
        <f>AVERAGE('7C'!$J160:$J190) + Calibration!$C$11</f>
        <v>397.94945789410355</v>
      </c>
      <c r="R17" s="3">
        <f>'7C'!K190</f>
        <v>727.0636063343959</v>
      </c>
      <c r="S17" s="3">
        <f>'7C'!L190</f>
        <v>549.83065236083894</v>
      </c>
      <c r="T17" s="3">
        <f t="shared" si="4"/>
        <v>1.8638949716622546</v>
      </c>
    </row>
    <row r="18" spans="1:20" x14ac:dyDescent="0.25">
      <c r="A18" s="3">
        <f t="shared" si="0"/>
        <v>3.7500000000000022</v>
      </c>
      <c r="B18" s="3">
        <f>AVERAGE('4C'!$J17:$J47) + Calibration!$C$11</f>
        <v>398.46983260202887</v>
      </c>
      <c r="C18" s="2">
        <f>'4C'!K47</f>
        <v>501.14303201732287</v>
      </c>
      <c r="D18" s="2">
        <f>'4C'!L47</f>
        <v>562.5276040598709</v>
      </c>
      <c r="E18" s="3">
        <f t="shared" si="1"/>
        <v>0.58147624774436268</v>
      </c>
      <c r="G18" s="3">
        <f>AVERAGE('5C'!$J17:$J47) + Calibration!$C$11</f>
        <v>401.73257225031659</v>
      </c>
      <c r="H18" s="3">
        <f>'5C'!K47</f>
        <v>534.11672817179851</v>
      </c>
      <c r="I18" s="3">
        <f>'5C'!L47</f>
        <v>558.73501800226495</v>
      </c>
      <c r="J18" s="3">
        <f t="shared" si="2"/>
        <v>0.74974036734421112</v>
      </c>
      <c r="L18" s="3">
        <f>AVERAGE('6C'!$J17:$J47) + Calibration!$C$11</f>
        <v>402.57743595460579</v>
      </c>
      <c r="M18" s="3">
        <f>'6C'!K47</f>
        <v>644.00216128122793</v>
      </c>
      <c r="N18" s="3">
        <f>'6C'!L47</f>
        <v>556.26156363502912</v>
      </c>
      <c r="O18" s="3">
        <f t="shared" si="3"/>
        <v>1.3672773829499125</v>
      </c>
      <c r="Q18" s="3">
        <f>AVERAGE('7C'!$J161:$J191) + Calibration!$C$11</f>
        <v>397.81095539773906</v>
      </c>
      <c r="R18" s="3">
        <f>'7C'!K191</f>
        <v>727.46816354015266</v>
      </c>
      <c r="S18" s="3">
        <f>'7C'!L191</f>
        <v>549.58331723008939</v>
      </c>
      <c r="T18" s="3">
        <f t="shared" si="4"/>
        <v>1.8669705193191788</v>
      </c>
    </row>
    <row r="19" spans="1:20" x14ac:dyDescent="0.25">
      <c r="A19" s="3">
        <f t="shared" si="0"/>
        <v>3.8333333333333357</v>
      </c>
      <c r="B19" s="3">
        <f>AVERAGE('4C'!$J18:$J48) + Calibration!$C$11</f>
        <v>398.48170389972989</v>
      </c>
      <c r="C19" s="2">
        <f>'4C'!K48</f>
        <v>496.32843997394195</v>
      </c>
      <c r="D19" s="2">
        <f>'4C'!L48</f>
        <v>561.37334321884907</v>
      </c>
      <c r="E19" s="3">
        <f t="shared" si="1"/>
        <v>0.55414220332546449</v>
      </c>
      <c r="G19" s="3">
        <f>AVERAGE('5C'!$J18:$J48) + Calibration!$C$11</f>
        <v>401.79786676201127</v>
      </c>
      <c r="H19" s="3">
        <f>'5C'!K48</f>
        <v>543.50312452981677</v>
      </c>
      <c r="I19" s="3">
        <f>'5C'!L48</f>
        <v>558.73501800226495</v>
      </c>
      <c r="J19" s="3">
        <f t="shared" si="2"/>
        <v>0.80252920958648322</v>
      </c>
      <c r="L19" s="3">
        <f>AVERAGE('6C'!$J18:$J48) + Calibration!$C$11</f>
        <v>402.43893227107202</v>
      </c>
      <c r="M19" s="3">
        <f>'6C'!K48</f>
        <v>645.53959842041968</v>
      </c>
      <c r="N19" s="3">
        <f>'6C'!L48</f>
        <v>555.80812551423048</v>
      </c>
      <c r="O19" s="3">
        <f t="shared" si="3"/>
        <v>1.3767688547905657</v>
      </c>
      <c r="Q19" s="3">
        <f>AVERAGE('7C'!$J162:$J192) + Calibration!$C$11</f>
        <v>397.73774761093085</v>
      </c>
      <c r="R19" s="3">
        <f>'7C'!K192</f>
        <v>700.40138370929219</v>
      </c>
      <c r="S19" s="3">
        <f>'7C'!L192</f>
        <v>548.47023493870358</v>
      </c>
      <c r="T19" s="3">
        <f t="shared" si="4"/>
        <v>1.7140959515178509</v>
      </c>
    </row>
    <row r="20" spans="1:20" x14ac:dyDescent="0.25">
      <c r="A20" s="3">
        <f t="shared" si="0"/>
        <v>3.9166666666666692</v>
      </c>
      <c r="B20" s="3">
        <f>AVERAGE('4C'!$J19:$J49) + Calibration!$C$11</f>
        <v>398.56678436927001</v>
      </c>
      <c r="C20" s="2">
        <f>'4C'!K49</f>
        <v>492.80853779956169</v>
      </c>
      <c r="D20" s="2">
        <f>'4C'!L49</f>
        <v>561.8267813396476</v>
      </c>
      <c r="E20" s="3">
        <f t="shared" si="1"/>
        <v>0.53372585521409821</v>
      </c>
      <c r="G20" s="3">
        <f>AVERAGE('5C'!$J19:$J49) + Calibration!$C$11</f>
        <v>401.88294723155138</v>
      </c>
      <c r="H20" s="3">
        <f>'5C'!K49</f>
        <v>541.96568739062525</v>
      </c>
      <c r="I20" s="3">
        <f>'5C'!L49</f>
        <v>558.4876828715154</v>
      </c>
      <c r="J20" s="3">
        <f t="shared" si="2"/>
        <v>0.79334029313703736</v>
      </c>
      <c r="L20" s="3">
        <f>AVERAGE('6C'!$J19:$J49) + Calibration!$C$11</f>
        <v>402.21534930516731</v>
      </c>
      <c r="M20" s="3">
        <f>'6C'!K49</f>
        <v>633.52339209271224</v>
      </c>
      <c r="N20" s="3">
        <f>'6C'!L49</f>
        <v>554.69504322284467</v>
      </c>
      <c r="O20" s="3">
        <f t="shared" si="3"/>
        <v>1.3099828734192467</v>
      </c>
      <c r="Q20" s="3">
        <f>AVERAGE('7C'!$J163:$J193) + Calibration!$C$11</f>
        <v>397.59924392739708</v>
      </c>
      <c r="R20" s="3">
        <f>'7C'!K193</f>
        <v>708.25034292811893</v>
      </c>
      <c r="S20" s="3">
        <f>'7C'!L193</f>
        <v>549.12982551822608</v>
      </c>
      <c r="T20" s="3">
        <f t="shared" si="4"/>
        <v>1.7593319038784632</v>
      </c>
    </row>
    <row r="21" spans="1:20" x14ac:dyDescent="0.25">
      <c r="A21" s="3">
        <f t="shared" si="0"/>
        <v>4.0000000000000027</v>
      </c>
      <c r="B21" s="3">
        <f>AVERAGE('4C'!$J20:$J50) + Calibration!$C$11</f>
        <v>398.56678436926995</v>
      </c>
      <c r="C21" s="2">
        <f>'4C'!K50</f>
        <v>487.34664532608826</v>
      </c>
      <c r="D21" s="2">
        <f>'4C'!L50</f>
        <v>563.18719876178318</v>
      </c>
      <c r="E21" s="3">
        <f t="shared" si="1"/>
        <v>0.50279314094060701</v>
      </c>
      <c r="G21" s="3">
        <f>AVERAGE('5C'!$J20:$J50) + Calibration!$C$11</f>
        <v>401.98979267023088</v>
      </c>
      <c r="H21" s="3">
        <f>'5C'!K50</f>
        <v>552.68719980347646</v>
      </c>
      <c r="I21" s="3">
        <f>'5C'!L50</f>
        <v>558.73501800226495</v>
      </c>
      <c r="J21" s="3">
        <f t="shared" si="2"/>
        <v>0.85345507244017438</v>
      </c>
      <c r="L21" s="3">
        <f>AVERAGE('6C'!$J20:$J50) + Calibration!$C$11</f>
        <v>402.00165862566996</v>
      </c>
      <c r="M21" s="3">
        <f>'6C'!K50</f>
        <v>633.96846044726192</v>
      </c>
      <c r="N21" s="3">
        <f>'6C'!L50</f>
        <v>554.94242782226934</v>
      </c>
      <c r="O21" s="3">
        <f t="shared" si="3"/>
        <v>1.3137136691231575</v>
      </c>
      <c r="Q21" s="3">
        <f>AVERAGE('7C'!$J164:$J194) + Calibration!$C$11</f>
        <v>397.61111522509816</v>
      </c>
      <c r="R21" s="3">
        <f>'7C'!K194</f>
        <v>723.54370820587087</v>
      </c>
      <c r="S21" s="3">
        <f>'7C'!L194</f>
        <v>548.92372252817722</v>
      </c>
      <c r="T21" s="3">
        <f t="shared" si="4"/>
        <v>1.845876648077059</v>
      </c>
    </row>
    <row r="22" spans="1:20" x14ac:dyDescent="0.25">
      <c r="A22" s="3">
        <f t="shared" si="0"/>
        <v>4.0833333333333357</v>
      </c>
      <c r="B22" s="3">
        <f>AVERAGE('4C'!$J21:$J51) + Calibration!$C$11</f>
        <v>398.80223982004509</v>
      </c>
      <c r="C22" s="2">
        <f>'4C'!K51</f>
        <v>486.25427654144619</v>
      </c>
      <c r="D22" s="2">
        <f>'4C'!L51</f>
        <v>562.07416593907226</v>
      </c>
      <c r="E22" s="3">
        <f t="shared" si="1"/>
        <v>0.49527318190094138</v>
      </c>
      <c r="G22" s="3">
        <f>AVERAGE('5C'!$J21:$J51) + Calibration!$C$11</f>
        <v>402.04321469705519</v>
      </c>
      <c r="H22" s="3">
        <f>'5C'!K51</f>
        <v>543.50312452981677</v>
      </c>
      <c r="I22" s="3">
        <f>'5C'!L51</f>
        <v>558.73501800226495</v>
      </c>
      <c r="J22" s="3">
        <f t="shared" si="2"/>
        <v>0.80113971361797709</v>
      </c>
      <c r="L22" s="3">
        <f>AVERAGE('6C'!$J21:$J51) + Calibration!$C$11</f>
        <v>401.91657815612973</v>
      </c>
      <c r="M22" s="3">
        <f>'6C'!K51</f>
        <v>618.87742434557913</v>
      </c>
      <c r="N22" s="3">
        <f>'6C'!L51</f>
        <v>554.69504322284467</v>
      </c>
      <c r="O22" s="3">
        <f t="shared" si="3"/>
        <v>1.2287294003510976</v>
      </c>
      <c r="Q22" s="3">
        <f>AVERAGE('7C'!$J165:$J195) + Calibration!$C$11</f>
        <v>397.42908199900893</v>
      </c>
      <c r="R22" s="3">
        <f>'7C'!K195</f>
        <v>702.7884504546455</v>
      </c>
      <c r="S22" s="3">
        <f>'7C'!L195</f>
        <v>548.47023493870358</v>
      </c>
      <c r="T22" s="3">
        <f t="shared" si="4"/>
        <v>1.7293628794499512</v>
      </c>
    </row>
    <row r="23" spans="1:20" x14ac:dyDescent="0.25">
      <c r="A23" s="3">
        <f t="shared" si="0"/>
        <v>4.1666666666666687</v>
      </c>
      <c r="B23" s="3">
        <f>AVERAGE('4C'!$J22:$J52) + Calibration!$C$11</f>
        <v>399.04758755722747</v>
      </c>
      <c r="C23" s="2">
        <f>'4C'!K52</f>
        <v>476.42285633328618</v>
      </c>
      <c r="D23" s="2">
        <f>'4C'!L52</f>
        <v>562.28026892912123</v>
      </c>
      <c r="E23" s="3">
        <f t="shared" si="1"/>
        <v>0.43820472345592715</v>
      </c>
      <c r="G23" s="3">
        <f>AVERAGE('5C'!$J22:$J52) + Calibration!$C$11</f>
        <v>402.17182490701231</v>
      </c>
      <c r="H23" s="3">
        <f>'5C'!K52</f>
        <v>578.70207344822461</v>
      </c>
      <c r="I23" s="3">
        <f>'5C'!L52</f>
        <v>558.73501800226495</v>
      </c>
      <c r="J23" s="3">
        <f t="shared" si="2"/>
        <v>0.99975599396616865</v>
      </c>
      <c r="L23" s="3">
        <f>AVERAGE('6C'!$J22:$J52) + Calibration!$C$11</f>
        <v>401.84139135802775</v>
      </c>
      <c r="M23" s="3">
        <f>'6C'!K52</f>
        <v>607.10396124220745</v>
      </c>
      <c r="N23" s="3">
        <f>'6C'!L52</f>
        <v>554.03549798960762</v>
      </c>
      <c r="O23" s="3">
        <f t="shared" si="3"/>
        <v>1.162477741205354</v>
      </c>
      <c r="Q23" s="3">
        <f>AVERAGE('7C'!$J166:$J196) + Calibration!$C$11</f>
        <v>397.21539151737312</v>
      </c>
      <c r="R23" s="3">
        <f>'7C'!K196</f>
        <v>699.95636390500579</v>
      </c>
      <c r="S23" s="3">
        <f>'7C'!L196</f>
        <v>549.12982551822608</v>
      </c>
      <c r="T23" s="3">
        <f t="shared" si="4"/>
        <v>1.7145339354859754</v>
      </c>
    </row>
    <row r="24" spans="1:20" x14ac:dyDescent="0.25">
      <c r="A24" s="3">
        <f t="shared" si="0"/>
        <v>4.2500000000000018</v>
      </c>
      <c r="B24" s="3">
        <f>AVERAGE('4C'!$J23:$J53) + Calibration!$C$11</f>
        <v>399.31470026354913</v>
      </c>
      <c r="C24" s="2">
        <f>'4C'!K53</f>
        <v>475.12815837257494</v>
      </c>
      <c r="D24" s="2">
        <f>'4C'!L53</f>
        <v>561.8267813396476</v>
      </c>
      <c r="E24" s="3">
        <f t="shared" si="1"/>
        <v>0.42935961283772112</v>
      </c>
      <c r="G24" s="3">
        <f>AVERAGE('5C'!$J23:$J53) + Calibration!$C$11</f>
        <v>402.21535326239842</v>
      </c>
      <c r="H24" s="3">
        <f>'5C'!K53</f>
        <v>565.14847448573346</v>
      </c>
      <c r="I24" s="3">
        <f>'5C'!L53</f>
        <v>558.94112099231393</v>
      </c>
      <c r="J24" s="3">
        <f t="shared" si="2"/>
        <v>0.92275044024886699</v>
      </c>
      <c r="L24" s="3">
        <f>AVERAGE('6C'!$J23:$J53) + Calibration!$C$11</f>
        <v>401.84139135802769</v>
      </c>
      <c r="M24" s="3">
        <f>'6C'!K53</f>
        <v>610.38111614639683</v>
      </c>
      <c r="N24" s="3">
        <f>'6C'!L53</f>
        <v>554.03549798960762</v>
      </c>
      <c r="O24" s="3">
        <f t="shared" si="3"/>
        <v>1.1810374797526781</v>
      </c>
      <c r="Q24" s="3">
        <f>AVERAGE('7C'!$J167:$J197) + Calibration!$C$11</f>
        <v>397.05512306256168</v>
      </c>
      <c r="R24" s="3">
        <f>'7C'!K197</f>
        <v>696.4769283750104</v>
      </c>
      <c r="S24" s="3">
        <f>'7C'!L197</f>
        <v>548.92372252817722</v>
      </c>
      <c r="T24" s="3">
        <f t="shared" si="4"/>
        <v>1.6957362664982971</v>
      </c>
    </row>
    <row r="25" spans="1:20" x14ac:dyDescent="0.25">
      <c r="A25" s="3">
        <f t="shared" si="0"/>
        <v>4.3333333333333348</v>
      </c>
      <c r="B25" s="3">
        <f>AVERAGE('4C'!$J24:$J54) + Calibration!$C$11</f>
        <v>399.69855168426523</v>
      </c>
      <c r="C25" s="2">
        <f>'4C'!K54</f>
        <v>477.31294853797743</v>
      </c>
      <c r="D25" s="2">
        <f>'4C'!L54</f>
        <v>562.93986363103352</v>
      </c>
      <c r="E25" s="3">
        <f t="shared" si="1"/>
        <v>0.43955899407490201</v>
      </c>
      <c r="G25" s="3">
        <f>AVERAGE('5C'!$J24:$J54) + Calibration!$C$11</f>
        <v>402.02342755204029</v>
      </c>
      <c r="H25" s="3">
        <f>'5C'!K54</f>
        <v>547.87265226450347</v>
      </c>
      <c r="I25" s="3">
        <f>'5C'!L54</f>
        <v>558.73501800226495</v>
      </c>
      <c r="J25" s="3">
        <f t="shared" si="2"/>
        <v>0.82599802485160179</v>
      </c>
      <c r="L25" s="3">
        <f>AVERAGE('6C'!$J24:$J54) + Calibration!$C$11</f>
        <v>401.90470824345954</v>
      </c>
      <c r="M25" s="3">
        <f>'6C'!K54</f>
        <v>627.61647576909718</v>
      </c>
      <c r="N25" s="3">
        <f>'6C'!L54</f>
        <v>554.28283312035717</v>
      </c>
      <c r="O25" s="3">
        <f t="shared" si="3"/>
        <v>1.2782890997843546</v>
      </c>
      <c r="Q25" s="3">
        <f>AVERAGE('7C'!$J168:$J198) + Calibration!$C$11</f>
        <v>396.74448081368462</v>
      </c>
      <c r="R25" s="3">
        <f>'7C'!K198</f>
        <v>692.10740468617905</v>
      </c>
      <c r="S25" s="3">
        <f>'7C'!L198</f>
        <v>548.71761953812825</v>
      </c>
      <c r="T25" s="3">
        <f t="shared" si="4"/>
        <v>1.6727493218702494</v>
      </c>
    </row>
    <row r="26" spans="1:20" x14ac:dyDescent="0.25">
      <c r="A26" s="3">
        <f t="shared" si="0"/>
        <v>4.4166666666666679</v>
      </c>
      <c r="B26" s="3">
        <f>AVERAGE('4C'!$J25:$J55) + Calibration!$C$11</f>
        <v>400.00721492184852</v>
      </c>
      <c r="C26" s="2">
        <f>'4C'!K55</f>
        <v>482.12749203109519</v>
      </c>
      <c r="D26" s="2">
        <f>'4C'!L55</f>
        <v>562.93986363103352</v>
      </c>
      <c r="E26" s="3">
        <f t="shared" si="1"/>
        <v>0.46507745808200796</v>
      </c>
      <c r="G26" s="3">
        <f>AVERAGE('5C'!$J25:$J55) + Calibration!$C$11</f>
        <v>401.85326661295994</v>
      </c>
      <c r="H26" s="3">
        <f>'5C'!K55</f>
        <v>537.83895143053746</v>
      </c>
      <c r="I26" s="3">
        <f>'5C'!L55</f>
        <v>558.73501800226495</v>
      </c>
      <c r="J26" s="3">
        <f t="shared" si="2"/>
        <v>0.77013715560610119</v>
      </c>
      <c r="L26" s="3">
        <f>AVERAGE('6C'!$J25:$J55) + Calibration!$C$11</f>
        <v>401.79786300264163</v>
      </c>
      <c r="M26" s="3">
        <f>'6C'!K55</f>
        <v>644.68997286011324</v>
      </c>
      <c r="N26" s="3">
        <f>'6C'!L55</f>
        <v>554.4889402327957</v>
      </c>
      <c r="O26" s="3">
        <f t="shared" si="3"/>
        <v>1.3755877234852769</v>
      </c>
      <c r="Q26" s="3">
        <f>AVERAGE('7C'!$J169:$J199) + Calibration!$C$11</f>
        <v>396.55255510332654</v>
      </c>
      <c r="R26" s="3">
        <f>'7C'!K199</f>
        <v>682.6805416837758</v>
      </c>
      <c r="S26" s="3">
        <f>'7C'!L199</f>
        <v>549.83065236083894</v>
      </c>
      <c r="T26" s="3">
        <f t="shared" si="4"/>
        <v>1.6204484613213084</v>
      </c>
    </row>
    <row r="27" spans="1:20" x14ac:dyDescent="0.25">
      <c r="A27" s="3">
        <f t="shared" si="0"/>
        <v>4.5000000000000009</v>
      </c>
      <c r="B27" s="3">
        <f>AVERAGE('4C'!$J26:$J56) + Calibration!$C$11</f>
        <v>400.38117286898807</v>
      </c>
      <c r="C27" s="2">
        <f>'4C'!K56</f>
        <v>481.8847488067596</v>
      </c>
      <c r="D27" s="2">
        <f>'4C'!L56</f>
        <v>563.18719876178318</v>
      </c>
      <c r="E27" s="3">
        <f t="shared" si="1"/>
        <v>0.46158485158672907</v>
      </c>
      <c r="G27" s="3">
        <f>AVERAGE('5C'!$J26:$J56) + Calibration!$C$11</f>
        <v>401.54262436408283</v>
      </c>
      <c r="H27" s="3">
        <f>'5C'!K56</f>
        <v>515.99132489467002</v>
      </c>
      <c r="I27" s="3">
        <f>'5C'!L56</f>
        <v>560.96108364768645</v>
      </c>
      <c r="J27" s="3">
        <f t="shared" si="2"/>
        <v>0.64816525951007875</v>
      </c>
      <c r="L27" s="3">
        <f>AVERAGE('6C'!$J26:$J56) + Calibration!$C$11</f>
        <v>401.77609803350225</v>
      </c>
      <c r="M27" s="3">
        <f>'6C'!K56</f>
        <v>642.90978845073062</v>
      </c>
      <c r="N27" s="3">
        <f>'6C'!L56</f>
        <v>554.03549798960762</v>
      </c>
      <c r="O27" s="3">
        <f t="shared" si="3"/>
        <v>1.3656291447724656</v>
      </c>
      <c r="Q27" s="3">
        <f>AVERAGE('7C'!$J170:$J200) + Calibration!$C$11</f>
        <v>396.370522866545</v>
      </c>
      <c r="R27" s="3">
        <f>'7C'!K200</f>
        <v>693.60437518098581</v>
      </c>
      <c r="S27" s="3">
        <f>'7C'!L200</f>
        <v>549.12982551822608</v>
      </c>
      <c r="T27" s="3">
        <f t="shared" si="4"/>
        <v>1.6833450806117378</v>
      </c>
    </row>
    <row r="28" spans="1:20" x14ac:dyDescent="0.25">
      <c r="A28" s="3">
        <f t="shared" si="0"/>
        <v>4.5833333333333339</v>
      </c>
      <c r="B28" s="3">
        <f>AVERAGE('4C'!$J27:$J57) + Calibration!$C$11</f>
        <v>400.63839190387165</v>
      </c>
      <c r="C28" s="2">
        <f>'4C'!K57</f>
        <v>484.06953492630686</v>
      </c>
      <c r="D28" s="2">
        <f>'4C'!L57</f>
        <v>562.07416593907226</v>
      </c>
      <c r="E28" s="3">
        <f t="shared" si="1"/>
        <v>0.47250137587981367</v>
      </c>
      <c r="G28" s="3">
        <f>AVERAGE('5C'!$J27:$J57) + Calibration!$C$11</f>
        <v>401.23198191734423</v>
      </c>
      <c r="H28" s="3">
        <f>'5C'!K57</f>
        <v>512.06682101012507</v>
      </c>
      <c r="I28" s="3">
        <f>'5C'!L57</f>
        <v>558.94112099231393</v>
      </c>
      <c r="J28" s="3">
        <f t="shared" si="2"/>
        <v>0.62769862750980365</v>
      </c>
      <c r="L28" s="3">
        <f>AVERAGE('6C'!$J27:$J57) + Calibration!$C$11</f>
        <v>401.74444077795567</v>
      </c>
      <c r="M28" s="3">
        <f>'6C'!K57</f>
        <v>631.98599945792853</v>
      </c>
      <c r="N28" s="3">
        <f>'6C'!L57</f>
        <v>554.94242782226934</v>
      </c>
      <c r="O28" s="3">
        <f t="shared" si="3"/>
        <v>1.3039429800421865</v>
      </c>
      <c r="Q28" s="3">
        <f>AVERAGE('7C'!$J171:$J201) + Calibration!$C$11</f>
        <v>396.17661834275469</v>
      </c>
      <c r="R28" s="3">
        <f>'7C'!K201</f>
        <v>679.40338273373118</v>
      </c>
      <c r="S28" s="3">
        <f>'7C'!L201</f>
        <v>550.49024706275122</v>
      </c>
      <c r="T28" s="3">
        <f t="shared" si="4"/>
        <v>1.6040177685775892</v>
      </c>
    </row>
    <row r="29" spans="1:20" x14ac:dyDescent="0.25">
      <c r="A29" s="3">
        <f t="shared" si="0"/>
        <v>4.666666666666667</v>
      </c>
      <c r="B29" s="3">
        <f>AVERAGE('4C'!$J28:$J58) + Calibration!$C$11</f>
        <v>400.852082583369</v>
      </c>
      <c r="C29" s="2">
        <f>'4C'!K58</f>
        <v>481.48014709659486</v>
      </c>
      <c r="D29" s="2">
        <f>'4C'!L58</f>
        <v>561.8267813396476</v>
      </c>
      <c r="E29" s="3">
        <f t="shared" si="1"/>
        <v>0.4566265070440314</v>
      </c>
      <c r="G29" s="3">
        <f>AVERAGE('5C'!$J28:$J58) + Calibration!$C$11</f>
        <v>400.9431032525755</v>
      </c>
      <c r="H29" s="3">
        <f>'5C'!K58</f>
        <v>522.10057039435424</v>
      </c>
      <c r="I29" s="3">
        <f>'5C'!L58</f>
        <v>558.28152629040164</v>
      </c>
      <c r="J29" s="3">
        <f t="shared" si="2"/>
        <v>0.68615948252332637</v>
      </c>
      <c r="L29" s="3">
        <f>AVERAGE('6C'!$J28:$J58) + Calibration!$C$11</f>
        <v>401.66925259482281</v>
      </c>
      <c r="M29" s="3">
        <f>'6C'!K58</f>
        <v>617.13770658058149</v>
      </c>
      <c r="N29" s="3">
        <f>'6C'!L58</f>
        <v>555.39586594306786</v>
      </c>
      <c r="O29" s="3">
        <f t="shared" si="3"/>
        <v>1.2202774321285534</v>
      </c>
      <c r="Q29" s="3">
        <f>AVERAGE('7C'!$J172:$J202) + Calibration!$C$11</f>
        <v>395.9530353768501</v>
      </c>
      <c r="R29" s="3">
        <f>'7C'!K202</f>
        <v>672.64684084980968</v>
      </c>
      <c r="S29" s="3">
        <f>'7C'!L202</f>
        <v>550.03675535088803</v>
      </c>
      <c r="T29" s="3">
        <f t="shared" si="4"/>
        <v>1.5670192094604112</v>
      </c>
    </row>
    <row r="30" spans="1:20" x14ac:dyDescent="0.25">
      <c r="A30" s="3">
        <f t="shared" si="0"/>
        <v>4.75</v>
      </c>
      <c r="B30" s="3">
        <f>AVERAGE('4C'!$J29:$J59) + Calibration!$C$11</f>
        <v>401.1825119772609</v>
      </c>
      <c r="C30" s="2">
        <f>'4C'!K59</f>
        <v>481.03512324645317</v>
      </c>
      <c r="D30" s="2">
        <f>'4C'!L59</f>
        <v>564.05289645374432</v>
      </c>
      <c r="E30" s="3">
        <f t="shared" si="1"/>
        <v>0.4522348289312455</v>
      </c>
      <c r="G30" s="3">
        <f>AVERAGE('5C'!$J29:$J59) + Calibration!$C$11</f>
        <v>400.80459956904178</v>
      </c>
      <c r="H30" s="3">
        <f>'5C'!K59</f>
        <v>518.82341144430973</v>
      </c>
      <c r="I30" s="3">
        <f>'5C'!L59</f>
        <v>558.94112099231393</v>
      </c>
      <c r="J30" s="3">
        <f t="shared" si="2"/>
        <v>0.66838411857511848</v>
      </c>
      <c r="L30" s="3">
        <f>AVERAGE('6C'!$J29:$J59) + Calibration!$C$11</f>
        <v>401.6791460683994</v>
      </c>
      <c r="M30" s="3">
        <f>'6C'!K59</f>
        <v>630.69130554307253</v>
      </c>
      <c r="N30" s="3">
        <f>'6C'!L59</f>
        <v>555.60197305550651</v>
      </c>
      <c r="O30" s="3">
        <f t="shared" si="3"/>
        <v>1.2969804382985899</v>
      </c>
      <c r="Q30" s="3">
        <f>AVERAGE('7C'!$J173:$J203) + Calibration!$C$11</f>
        <v>395.78287443776975</v>
      </c>
      <c r="R30" s="3">
        <f>'7C'!K203</f>
        <v>686.20043981230071</v>
      </c>
      <c r="S30" s="3">
        <f>'7C'!L203</f>
        <v>549.12982551822608</v>
      </c>
      <c r="T30" s="3">
        <f t="shared" si="4"/>
        <v>1.6447419302673523</v>
      </c>
    </row>
    <row r="31" spans="1:20" x14ac:dyDescent="0.25">
      <c r="A31" s="3">
        <f t="shared" si="0"/>
        <v>4.833333333333333</v>
      </c>
      <c r="B31" s="3">
        <f>AVERAGE('4C'!$J30:$J60) + Calibration!$C$11</f>
        <v>401.59010619124075</v>
      </c>
      <c r="C31" s="2">
        <f>'4C'!K60</f>
        <v>470.31361487945708</v>
      </c>
      <c r="D31" s="2">
        <f>'4C'!L60</f>
        <v>563.39330175183204</v>
      </c>
      <c r="E31" s="3">
        <f t="shared" si="1"/>
        <v>0.38920661079446811</v>
      </c>
      <c r="G31" s="3">
        <f>AVERAGE('5C'!$J30:$J60) + Calibration!$C$11</f>
        <v>400.64433091636869</v>
      </c>
      <c r="H31" s="3">
        <f>'5C'!K60</f>
        <v>536.50379087129647</v>
      </c>
      <c r="I31" s="3">
        <f>'5C'!L60</f>
        <v>559.39460858178757</v>
      </c>
      <c r="J31" s="3">
        <f t="shared" si="2"/>
        <v>0.76942229759131653</v>
      </c>
      <c r="L31" s="3">
        <f>AVERAGE('6C'!$J30:$J60) + Calibration!$C$11</f>
        <v>401.70090965250785</v>
      </c>
      <c r="M31" s="3">
        <f>'6C'!K60</f>
        <v>633.52339209271224</v>
      </c>
      <c r="N31" s="3">
        <f>'6C'!L60</f>
        <v>554.4889402327957</v>
      </c>
      <c r="O31" s="3">
        <f t="shared" si="3"/>
        <v>1.3128963351660594</v>
      </c>
      <c r="Q31" s="3">
        <f>AVERAGE('7C'!$J174:$J204) + Calibration!$C$11</f>
        <v>395.55929147186515</v>
      </c>
      <c r="R31" s="3">
        <f>'7C'!K204</f>
        <v>707.60299394776325</v>
      </c>
      <c r="S31" s="3">
        <f>'7C'!L204</f>
        <v>549.83065236083894</v>
      </c>
      <c r="T31" s="3">
        <f t="shared" si="4"/>
        <v>1.7672187316772725</v>
      </c>
    </row>
    <row r="32" spans="1:20" x14ac:dyDescent="0.25">
      <c r="A32" s="3">
        <f t="shared" si="0"/>
        <v>4.9166666666666661</v>
      </c>
      <c r="B32" s="3">
        <f>AVERAGE('4C'!$J31:$J61) + Calibration!$C$11</f>
        <v>401.92053558513271</v>
      </c>
      <c r="C32" s="2">
        <f>'4C'!K61</f>
        <v>470.31361487945708</v>
      </c>
      <c r="D32" s="2">
        <f>'4C'!L61</f>
        <v>563.39330175183204</v>
      </c>
      <c r="E32" s="3">
        <f t="shared" si="1"/>
        <v>0.38733526710206417</v>
      </c>
      <c r="G32" s="3">
        <f>AVERAGE('5C'!$J31:$J61) + Calibration!$C$11</f>
        <v>400.52759220197419</v>
      </c>
      <c r="H32" s="3">
        <f>'5C'!K61</f>
        <v>526.9151138874721</v>
      </c>
      <c r="I32" s="3">
        <f>'5C'!L61</f>
        <v>559.39460858178757</v>
      </c>
      <c r="J32" s="3">
        <f t="shared" si="2"/>
        <v>0.71577921297780733</v>
      </c>
      <c r="L32" s="3">
        <f>AVERAGE('6C'!$J31:$J61) + Calibration!$C$11</f>
        <v>401.68903835480671</v>
      </c>
      <c r="M32" s="3">
        <f>'6C'!K61</f>
        <v>632.43102330807017</v>
      </c>
      <c r="N32" s="3">
        <f>'6C'!L61</f>
        <v>554.69504322284467</v>
      </c>
      <c r="O32" s="3">
        <f t="shared" si="3"/>
        <v>1.3067770788461861</v>
      </c>
      <c r="Q32" s="3">
        <f>AVERAGE('7C'!$J175:$J205) + Calibration!$C$11</f>
        <v>395.38913073064629</v>
      </c>
      <c r="R32" s="3">
        <f>'7C'!K205</f>
        <v>720.26654925582636</v>
      </c>
      <c r="S32" s="3">
        <f>'7C'!L205</f>
        <v>549.58331723008939</v>
      </c>
      <c r="T32" s="3">
        <f t="shared" si="4"/>
        <v>1.8399008054360599</v>
      </c>
    </row>
    <row r="33" spans="1:20" x14ac:dyDescent="0.25">
      <c r="A33" s="3">
        <f t="shared" si="0"/>
        <v>4.9999999999999991</v>
      </c>
      <c r="B33" s="3">
        <f>AVERAGE('4C'!$J32:$J62) + Calibration!$C$11</f>
        <v>402.29449333441073</v>
      </c>
      <c r="C33" s="2">
        <f>'4C'!K62</f>
        <v>469.66626589910152</v>
      </c>
      <c r="D33" s="2">
        <f>'4C'!L62</f>
        <v>562.73371117230943</v>
      </c>
      <c r="E33" s="3">
        <f t="shared" si="1"/>
        <v>0.38155122990126239</v>
      </c>
      <c r="G33" s="3">
        <f>AVERAGE('5C'!$J32:$J62) + Calibration!$C$11</f>
        <v>400.46229769027951</v>
      </c>
      <c r="H33" s="3">
        <f>'5C'!K62</f>
        <v>573.4424535088466</v>
      </c>
      <c r="I33" s="3">
        <f>'5C'!L62</f>
        <v>559.84805082497576</v>
      </c>
      <c r="J33" s="3">
        <f t="shared" si="2"/>
        <v>0.97965050775103057</v>
      </c>
      <c r="L33" s="3">
        <f>AVERAGE('6C'!$J32:$J62) + Calibration!$C$11</f>
        <v>401.63561632798252</v>
      </c>
      <c r="M33" s="3">
        <f>'6C'!K62</f>
        <v>623.48969530460147</v>
      </c>
      <c r="N33" s="3">
        <f>'6C'!L62</f>
        <v>555.60197305550651</v>
      </c>
      <c r="O33" s="3">
        <f t="shared" si="3"/>
        <v>1.2564415848026051</v>
      </c>
      <c r="Q33" s="3">
        <f>AVERAGE('7C'!$J176:$J206) + Calibration!$C$11</f>
        <v>395.27041419212725</v>
      </c>
      <c r="R33" s="3">
        <f>'7C'!K206</f>
        <v>777.31312471010142</v>
      </c>
      <c r="S33" s="3">
        <f>'7C'!L206</f>
        <v>549.37716064897575</v>
      </c>
      <c r="T33" s="3">
        <f t="shared" si="4"/>
        <v>2.1636489663824245</v>
      </c>
    </row>
    <row r="34" spans="1:20" x14ac:dyDescent="0.25">
      <c r="A34" s="3">
        <f t="shared" si="0"/>
        <v>5.0833333333333321</v>
      </c>
      <c r="B34" s="3">
        <f>AVERAGE('4C'!$J33:$J63) + Calibration!$C$11</f>
        <v>402.48641904476881</v>
      </c>
      <c r="C34" s="2">
        <f>'4C'!K63</f>
        <v>474.23807021373892</v>
      </c>
      <c r="D34" s="2">
        <f>'4C'!L63</f>
        <v>561.8267813396476</v>
      </c>
      <c r="E34" s="3">
        <f t="shared" si="1"/>
        <v>0.40635610002214806</v>
      </c>
      <c r="G34" s="3">
        <f>AVERAGE('5C'!$J33:$J63) + Calibration!$C$11</f>
        <v>400.31192290690615</v>
      </c>
      <c r="H34" s="3">
        <f>'5C'!K63</f>
        <v>553.3345447379769</v>
      </c>
      <c r="I34" s="3">
        <f>'5C'!L63</f>
        <v>559.6007156942261</v>
      </c>
      <c r="J34" s="3">
        <f t="shared" si="2"/>
        <v>0.86662362202654308</v>
      </c>
      <c r="L34" s="3">
        <f>AVERAGE('6C'!$J33:$J63) + Calibration!$C$11</f>
        <v>401.56042952988054</v>
      </c>
      <c r="M34" s="3">
        <f>'6C'!K63</f>
        <v>623.48969530460147</v>
      </c>
      <c r="N34" s="3">
        <f>'6C'!L63</f>
        <v>554.28283312035717</v>
      </c>
      <c r="O34" s="3">
        <f t="shared" si="3"/>
        <v>1.2568673954083838</v>
      </c>
      <c r="Q34" s="3">
        <f>AVERAGE('7C'!$J177:$J207) + Calibration!$C$11</f>
        <v>395.22886346300396</v>
      </c>
      <c r="R34" s="3">
        <f>'7C'!K207</f>
        <v>770.96108743581829</v>
      </c>
      <c r="S34" s="3">
        <f>'7C'!L207</f>
        <v>550.6963500528002</v>
      </c>
      <c r="T34" s="3">
        <f t="shared" si="4"/>
        <v>2.1279103504766437</v>
      </c>
    </row>
    <row r="35" spans="1:20" x14ac:dyDescent="0.25">
      <c r="A35" s="3">
        <f t="shared" si="0"/>
        <v>5.1666666666666652</v>
      </c>
      <c r="B35" s="3">
        <f>AVERAGE('4C'!$J34:$J64) + Calibration!$C$11</f>
        <v>402.70010952640467</v>
      </c>
      <c r="C35" s="2">
        <f>'4C'!K64</f>
        <v>474.23807021373892</v>
      </c>
      <c r="D35" s="2">
        <f>'4C'!L64</f>
        <v>562.28026892912123</v>
      </c>
      <c r="E35" s="3">
        <f t="shared" si="1"/>
        <v>0.40514589190408096</v>
      </c>
      <c r="G35" s="3">
        <f>AVERAGE('5C'!$J34:$J64) + Calibration!$C$11</f>
        <v>400.38710970500813</v>
      </c>
      <c r="H35" s="3">
        <f>'5C'!K64</f>
        <v>570.61036695920689</v>
      </c>
      <c r="I35" s="3">
        <f>'5C'!L64</f>
        <v>559.39460858178757</v>
      </c>
      <c r="J35" s="3">
        <f t="shared" si="2"/>
        <v>0.96403717299814551</v>
      </c>
      <c r="L35" s="3">
        <f>AVERAGE('6C'!$J34:$J64) + Calibration!$C$11</f>
        <v>401.45358428906263</v>
      </c>
      <c r="M35" s="3">
        <f>'6C'!K64</f>
        <v>635.70817821225955</v>
      </c>
      <c r="N35" s="3">
        <f>'6C'!L64</f>
        <v>554.69504322284467</v>
      </c>
      <c r="O35" s="3">
        <f t="shared" si="3"/>
        <v>1.3266702807261488</v>
      </c>
      <c r="Q35" s="3">
        <f>AVERAGE('7C'!$J178:$J208) + Calibration!$C$11</f>
        <v>395.29217896340492</v>
      </c>
      <c r="R35" s="3">
        <f>'7C'!K208</f>
        <v>747.13099991061756</v>
      </c>
      <c r="S35" s="3">
        <f>'7C'!L208</f>
        <v>549.12982551822608</v>
      </c>
      <c r="T35" s="3">
        <f t="shared" si="4"/>
        <v>1.9925931847869462</v>
      </c>
    </row>
    <row r="36" spans="1:20" x14ac:dyDescent="0.25">
      <c r="A36" s="3">
        <f t="shared" ref="A36:A68" si="5">1/12+A35</f>
        <v>5.2499999999999982</v>
      </c>
      <c r="B36" s="3">
        <f>AVERAGE('4C'!$J35:$J65) + Calibration!$C$11</f>
        <v>402.80695496508406</v>
      </c>
      <c r="C36" s="2">
        <f>'4C'!K65</f>
        <v>472.94342080329085</v>
      </c>
      <c r="D36" s="2">
        <f>'4C'!L65</f>
        <v>563.6406368825817</v>
      </c>
      <c r="E36" s="3">
        <f t="shared" si="1"/>
        <v>0.39720870897080718</v>
      </c>
      <c r="G36" s="3">
        <f>AVERAGE('5C'!$J35:$J65) + Calibration!$C$11</f>
        <v>400.3455589758849</v>
      </c>
      <c r="H36" s="3">
        <f>'5C'!K65</f>
        <v>561.87131958154418</v>
      </c>
      <c r="I36" s="3">
        <f>'5C'!L65</f>
        <v>559.1472239823629</v>
      </c>
      <c r="J36" s="3">
        <f t="shared" si="2"/>
        <v>0.91478003730194779</v>
      </c>
      <c r="L36" s="3">
        <f>AVERAGE('6C'!$J35:$J65) + Calibration!$C$11</f>
        <v>401.38828977736802</v>
      </c>
      <c r="M36" s="3">
        <f>'6C'!K65</f>
        <v>612.56585776153611</v>
      </c>
      <c r="N36" s="3">
        <f>'6C'!L65</f>
        <v>555.39586594306786</v>
      </c>
      <c r="O36" s="3">
        <f t="shared" si="3"/>
        <v>1.1959765599836063</v>
      </c>
      <c r="Q36" s="3">
        <f>AVERAGE('7C'!$J179:$J209) + Calibration!$C$11</f>
        <v>395.34560217739858</v>
      </c>
      <c r="R36" s="3">
        <f>'7C'!K209</f>
        <v>757.85256087373205</v>
      </c>
      <c r="S36" s="3">
        <f>'7C'!L209</f>
        <v>549.37716064897575</v>
      </c>
      <c r="T36" s="3">
        <f t="shared" si="4"/>
        <v>2.0530107888365454</v>
      </c>
    </row>
    <row r="37" spans="1:20" x14ac:dyDescent="0.25">
      <c r="A37" s="3">
        <f t="shared" si="5"/>
        <v>5.3333333333333313</v>
      </c>
      <c r="B37" s="3">
        <f>AVERAGE('4C'!$J36:$J66) + Calibration!$C$11</f>
        <v>402.98898700400395</v>
      </c>
      <c r="C37" s="2">
        <f>'4C'!K66</f>
        <v>476.42285633328618</v>
      </c>
      <c r="D37" s="2">
        <f>'4C'!L66</f>
        <v>562.93986363103352</v>
      </c>
      <c r="E37" s="3">
        <f t="shared" si="1"/>
        <v>0.41588312274391209</v>
      </c>
      <c r="G37" s="3">
        <f>AVERAGE('5C'!$J36:$J66) + Calibration!$C$11</f>
        <v>400.4088744762858</v>
      </c>
      <c r="H37" s="3">
        <f>'5C'!K66</f>
        <v>573.4424535088466</v>
      </c>
      <c r="I37" s="3">
        <f>'5C'!L66</f>
        <v>560.50764140449826</v>
      </c>
      <c r="J37" s="3">
        <f t="shared" si="2"/>
        <v>0.97995306314223707</v>
      </c>
      <c r="L37" s="3">
        <f>AVERAGE('6C'!$J36:$J66) + Calibration!$C$11</f>
        <v>401.40807573521346</v>
      </c>
      <c r="M37" s="3">
        <f>'6C'!K66</f>
        <v>623.24695208026571</v>
      </c>
      <c r="N37" s="3">
        <f>'6C'!L66</f>
        <v>554.28283312035717</v>
      </c>
      <c r="O37" s="3">
        <f t="shared" si="3"/>
        <v>1.256355486685379</v>
      </c>
      <c r="Q37" s="3">
        <f>AVERAGE('7C'!$J180:$J210) + Calibration!$C$11</f>
        <v>395.57116395673546</v>
      </c>
      <c r="R37" s="3">
        <f>'7C'!K210</f>
        <v>742.55919964183533</v>
      </c>
      <c r="S37" s="3">
        <f>'7C'!L210</f>
        <v>549.58331723008939</v>
      </c>
      <c r="T37" s="3">
        <f t="shared" si="4"/>
        <v>1.9651213963466336</v>
      </c>
    </row>
    <row r="38" spans="1:20" x14ac:dyDescent="0.25">
      <c r="A38" s="3">
        <f t="shared" si="5"/>
        <v>5.4166666666666643</v>
      </c>
      <c r="B38" s="3">
        <f>AVERAGE('4C'!$J37:$J67) + Calibration!$C$11</f>
        <v>403.15914794308429</v>
      </c>
      <c r="C38" s="2">
        <f>'4C'!K67</f>
        <v>477.31294853797743</v>
      </c>
      <c r="D38" s="2">
        <f>'4C'!L67</f>
        <v>563.39330175183204</v>
      </c>
      <c r="E38" s="3">
        <f t="shared" si="1"/>
        <v>0.41996035938741078</v>
      </c>
      <c r="G38" s="3">
        <f>AVERAGE('5C'!$J37:$J67) + Calibration!$C$11</f>
        <v>400.43063944542507</v>
      </c>
      <c r="H38" s="3">
        <f>'5C'!K67</f>
        <v>550.7047388141433</v>
      </c>
      <c r="I38" s="3">
        <f>'5C'!L67</f>
        <v>559.1472239823629</v>
      </c>
      <c r="J38" s="3">
        <f t="shared" si="2"/>
        <v>0.85105772423285087</v>
      </c>
      <c r="L38" s="3">
        <f>AVERAGE('6C'!$J37:$J67) + Calibration!$C$11</f>
        <v>401.3546525212198</v>
      </c>
      <c r="M38" s="3">
        <f>'6C'!K67</f>
        <v>636.59827041695075</v>
      </c>
      <c r="N38" s="3">
        <f>'6C'!L67</f>
        <v>555.60197305550651</v>
      </c>
      <c r="O38" s="3">
        <f t="shared" si="3"/>
        <v>1.3322714887507683</v>
      </c>
      <c r="Q38" s="3">
        <f>AVERAGE('7C'!$J181:$J211) + Calibration!$C$11</f>
        <v>395.70966744240769</v>
      </c>
      <c r="R38" s="3">
        <f>'7C'!K211</f>
        <v>732.72777943367532</v>
      </c>
      <c r="S38" s="3">
        <f>'7C'!L211</f>
        <v>550.49024706275122</v>
      </c>
      <c r="T38" s="3">
        <f t="shared" si="4"/>
        <v>1.9086580363578376</v>
      </c>
    </row>
    <row r="39" spans="1:20" x14ac:dyDescent="0.25">
      <c r="A39" s="3">
        <f t="shared" si="5"/>
        <v>5.4999999999999973</v>
      </c>
      <c r="B39" s="3">
        <f>AVERAGE('4C'!$J38:$J68) + Calibration!$C$11</f>
        <v>403.39262556973495</v>
      </c>
      <c r="C39" s="2">
        <f>'4C'!K68</f>
        <v>481.8847488067596</v>
      </c>
      <c r="D39" s="2">
        <f>'4C'!L68</f>
        <v>563.84679346369524</v>
      </c>
      <c r="E39" s="3">
        <f t="shared" si="1"/>
        <v>0.44452988274712868</v>
      </c>
      <c r="G39" s="3">
        <f>AVERAGE('5C'!$J38:$J68) + Calibration!$C$11</f>
        <v>400.44251074312609</v>
      </c>
      <c r="H39" s="3">
        <f>'5C'!K68</f>
        <v>537.59615965593855</v>
      </c>
      <c r="I39" s="3">
        <f>'5C'!L68</f>
        <v>560.26030627374871</v>
      </c>
      <c r="J39" s="3">
        <f t="shared" si="2"/>
        <v>0.77675176763207254</v>
      </c>
      <c r="L39" s="3">
        <f>AVERAGE('6C'!$J38:$J68) + Calibration!$C$11</f>
        <v>401.16272681086173</v>
      </c>
      <c r="M39" s="3">
        <f>'6C'!K68</f>
        <v>648.61442819439503</v>
      </c>
      <c r="N39" s="3">
        <f>'6C'!L68</f>
        <v>555.80812551423048</v>
      </c>
      <c r="O39" s="3">
        <f t="shared" si="3"/>
        <v>1.4014103742541242</v>
      </c>
      <c r="Q39" s="3">
        <f>AVERAGE('7C'!$J182:$J212) + Calibration!$C$11</f>
        <v>395.93325159548169</v>
      </c>
      <c r="R39" s="3">
        <f>'7C'!K212</f>
        <v>772.70080520081592</v>
      </c>
      <c r="S39" s="3">
        <f>'7C'!L212</f>
        <v>550.6963500528002</v>
      </c>
      <c r="T39" s="3">
        <f t="shared" si="4"/>
        <v>2.1337738045554553</v>
      </c>
    </row>
    <row r="40" spans="1:20" x14ac:dyDescent="0.25">
      <c r="A40" s="3">
        <f t="shared" si="5"/>
        <v>5.5833333333333304</v>
      </c>
      <c r="B40" s="3">
        <f>AVERAGE('4C'!$J39:$J69) + Calibration!$C$11</f>
        <v>403.53112925326889</v>
      </c>
      <c r="C40" s="2">
        <f>'4C'!K69</f>
        <v>497.86587711313359</v>
      </c>
      <c r="D40" s="2">
        <f>'4C'!L69</f>
        <v>564.5063386969324</v>
      </c>
      <c r="E40" s="3">
        <f t="shared" si="1"/>
        <v>0.53425251701364462</v>
      </c>
      <c r="G40" s="3">
        <f>AVERAGE('5C'!$J39:$J69) + Calibration!$C$11</f>
        <v>400.47416918584202</v>
      </c>
      <c r="H40" s="3">
        <f>'5C'!K69</f>
        <v>571.25771593956256</v>
      </c>
      <c r="I40" s="3">
        <f>'5C'!L69</f>
        <v>559.6007156942261</v>
      </c>
      <c r="J40" s="3">
        <f t="shared" si="2"/>
        <v>0.96721029936108971</v>
      </c>
      <c r="L40" s="3">
        <f>AVERAGE('6C'!$J39:$J69) + Calibration!$C$11</f>
        <v>401.03411679876615</v>
      </c>
      <c r="M40" s="3">
        <f>'6C'!K69</f>
        <v>644.68997286011324</v>
      </c>
      <c r="N40" s="3">
        <f>'6C'!L69</f>
        <v>555.14853081231843</v>
      </c>
      <c r="O40" s="3">
        <f t="shared" si="3"/>
        <v>1.3799131003059817</v>
      </c>
      <c r="Q40" s="3">
        <f>AVERAGE('7C'!$J183:$J213) + Calibration!$C$11</f>
        <v>396.04998932056839</v>
      </c>
      <c r="R40" s="3">
        <f>'7C'!K213</f>
        <v>699.06627170031447</v>
      </c>
      <c r="S40" s="3">
        <f>'7C'!L213</f>
        <v>550.03675535088803</v>
      </c>
      <c r="T40" s="3">
        <f t="shared" si="4"/>
        <v>1.7160931176493084</v>
      </c>
    </row>
    <row r="41" spans="1:20" x14ac:dyDescent="0.25">
      <c r="A41" s="3">
        <f t="shared" si="5"/>
        <v>5.6666666666666634</v>
      </c>
      <c r="B41" s="3">
        <f>AVERAGE('4C'!$J40:$J70) + Calibration!$C$11</f>
        <v>403.48759951285183</v>
      </c>
      <c r="C41" s="2">
        <f>'4C'!K70</f>
        <v>497.86587711313359</v>
      </c>
      <c r="D41" s="2">
        <f>'4C'!L70</f>
        <v>564.5063386969324</v>
      </c>
      <c r="E41" s="3">
        <f t="shared" si="1"/>
        <v>0.53449904201011056</v>
      </c>
      <c r="G41" s="3">
        <f>AVERAGE('5C'!$J40:$J70) + Calibration!$C$11</f>
        <v>400.50582762855788</v>
      </c>
      <c r="H41" s="3">
        <f>'5C'!K70</f>
        <v>560.98122737685287</v>
      </c>
      <c r="I41" s="3">
        <f>'5C'!L70</f>
        <v>558.4876828715154</v>
      </c>
      <c r="J41" s="3">
        <f t="shared" si="2"/>
        <v>0.90883145584548286</v>
      </c>
      <c r="L41" s="3">
        <f>AVERAGE('6C'!$J40:$J70) + Calibration!$C$11</f>
        <v>400.73534584759022</v>
      </c>
      <c r="M41" s="3">
        <f>'6C'!K70</f>
        <v>666.94215660173745</v>
      </c>
      <c r="N41" s="3">
        <f>'6C'!L70</f>
        <v>554.03549798960762</v>
      </c>
      <c r="O41" s="3">
        <f t="shared" si="3"/>
        <v>1.5076274852915272</v>
      </c>
      <c r="Q41" s="3">
        <f>AVERAGE('7C'!$J184:$J214) + Calibration!$C$11</f>
        <v>396.17662051923179</v>
      </c>
      <c r="R41" s="3">
        <f>'7C'!K214</f>
        <v>693.19977347082113</v>
      </c>
      <c r="S41" s="3">
        <f>'7C'!L214</f>
        <v>550.03675535088803</v>
      </c>
      <c r="T41" s="3">
        <f t="shared" si="4"/>
        <v>1.6821518123040324</v>
      </c>
    </row>
    <row r="42" spans="1:20" x14ac:dyDescent="0.25">
      <c r="A42" s="3">
        <f t="shared" si="5"/>
        <v>5.7499999999999964</v>
      </c>
      <c r="B42" s="3">
        <f>AVERAGE('4C'!$J41:$J71) + Calibration!$C$11</f>
        <v>403.43417629885818</v>
      </c>
      <c r="C42" s="2">
        <f>'4C'!K71</f>
        <v>495.8834161238002</v>
      </c>
      <c r="D42" s="2">
        <f>'4C'!L71</f>
        <v>563.18719876178318</v>
      </c>
      <c r="E42" s="3">
        <f t="shared" si="1"/>
        <v>0.52357418865256922</v>
      </c>
      <c r="G42" s="3">
        <f>AVERAGE('5C'!$J41:$J71) + Calibration!$C$11</f>
        <v>400.33566688733907</v>
      </c>
      <c r="H42" s="3">
        <f>'5C'!K71</f>
        <v>575.42491449817999</v>
      </c>
      <c r="I42" s="3">
        <f>'5C'!L71</f>
        <v>558.73501800226495</v>
      </c>
      <c r="J42" s="3">
        <f t="shared" si="2"/>
        <v>0.99159507350435161</v>
      </c>
      <c r="L42" s="3">
        <f>AVERAGE('6C'!$J41:$J71) + Calibration!$C$11</f>
        <v>400.46823215196076</v>
      </c>
      <c r="M42" s="3">
        <f>'6C'!K71</f>
        <v>651.00149493974834</v>
      </c>
      <c r="N42" s="3">
        <f>'6C'!L71</f>
        <v>554.69504322284467</v>
      </c>
      <c r="O42" s="3">
        <f t="shared" si="3"/>
        <v>1.4188623945743628</v>
      </c>
      <c r="Q42" s="3">
        <f>AVERAGE('7C'!$J185:$J215) + Calibration!$C$11</f>
        <v>396.46549799683117</v>
      </c>
      <c r="R42" s="3">
        <f>'7C'!K215</f>
        <v>695.5868361703192</v>
      </c>
      <c r="S42" s="3">
        <f>'7C'!L215</f>
        <v>551.14978817359872</v>
      </c>
      <c r="T42" s="3">
        <f t="shared" si="4"/>
        <v>1.6940346101212842</v>
      </c>
    </row>
    <row r="43" spans="1:20" x14ac:dyDescent="0.25">
      <c r="A43" s="3">
        <f t="shared" si="5"/>
        <v>5.8333333333333295</v>
      </c>
      <c r="B43" s="3">
        <f>AVERAGE('4C'!$J42:$J72) + Calibration!$C$11</f>
        <v>403.45594126799745</v>
      </c>
      <c r="C43" s="2">
        <f>'4C'!K72</f>
        <v>493.2536101999666</v>
      </c>
      <c r="D43" s="2">
        <f>'4C'!L72</f>
        <v>563.6406368825817</v>
      </c>
      <c r="E43" s="3">
        <f t="shared" si="1"/>
        <v>0.5085573634026066</v>
      </c>
      <c r="G43" s="3">
        <f>AVERAGE('5C'!$J42:$J72) + Calibration!$C$11</f>
        <v>400.23871393292848</v>
      </c>
      <c r="H43" s="3">
        <f>'5C'!K72</f>
        <v>570.16529860465732</v>
      </c>
      <c r="I43" s="3">
        <f>'5C'!L72</f>
        <v>559.39460858178757</v>
      </c>
      <c r="J43" s="3">
        <f t="shared" si="2"/>
        <v>0.96235700659595258</v>
      </c>
      <c r="L43" s="3">
        <f>AVERAGE('6C'!$J42:$J72) + Calibration!$C$11</f>
        <v>400.16946120078472</v>
      </c>
      <c r="M43" s="3">
        <f>'6C'!K72</f>
        <v>654.27864984393773</v>
      </c>
      <c r="N43" s="3">
        <f>'6C'!L72</f>
        <v>554.28283312035717</v>
      </c>
      <c r="O43" s="3">
        <f t="shared" si="3"/>
        <v>1.4391141833608356</v>
      </c>
      <c r="Q43" s="3">
        <f>AVERAGE('7C'!$J186:$J216) + Calibration!$C$11</f>
        <v>396.72073920759016</v>
      </c>
      <c r="R43" s="3">
        <f>'7C'!K216</f>
        <v>698.21664614000815</v>
      </c>
      <c r="S43" s="3">
        <f>'7C'!L216</f>
        <v>549.58331723008939</v>
      </c>
      <c r="T43" s="3">
        <f t="shared" si="4"/>
        <v>1.7074826699832224</v>
      </c>
    </row>
    <row r="44" spans="1:20" x14ac:dyDescent="0.25">
      <c r="A44" s="3">
        <f t="shared" si="5"/>
        <v>5.9166666666666625</v>
      </c>
      <c r="B44" s="3">
        <f>AVERAGE('4C'!$J43:$J73) + Calibration!$C$11</f>
        <v>403.5093644819911</v>
      </c>
      <c r="C44" s="2">
        <f>'4C'!K73</f>
        <v>501.54758922307974</v>
      </c>
      <c r="D44" s="2">
        <f>'4C'!L73</f>
        <v>563.39330175183204</v>
      </c>
      <c r="E44" s="3">
        <f t="shared" si="1"/>
        <v>0.55522667436693451</v>
      </c>
      <c r="G44" s="3">
        <f>AVERAGE('5C'!$J43:$J73) + Calibration!$C$11</f>
        <v>400.02502345129261</v>
      </c>
      <c r="H44" s="3">
        <f>'5C'!K73</f>
        <v>560.53615902230331</v>
      </c>
      <c r="I44" s="3">
        <f>'5C'!L73</f>
        <v>560.50764140449826</v>
      </c>
      <c r="J44" s="3">
        <f t="shared" si="2"/>
        <v>0.90903384100754192</v>
      </c>
      <c r="L44" s="3">
        <f>AVERAGE('6C'!$J43:$J73) + Calibration!$C$11</f>
        <v>399.97753549042659</v>
      </c>
      <c r="M44" s="3">
        <f>'6C'!K73</f>
        <v>670.46205473026237</v>
      </c>
      <c r="N44" s="3">
        <f>'6C'!L73</f>
        <v>554.4889402327957</v>
      </c>
      <c r="O44" s="3">
        <f t="shared" si="3"/>
        <v>1.5318537282971767</v>
      </c>
      <c r="Q44" s="3">
        <f>AVERAGE('7C'!$J187:$J217) + Calibration!$C$11</f>
        <v>396.9779584403351</v>
      </c>
      <c r="R44" s="3">
        <f>'7C'!K217</f>
        <v>697.12427735536608</v>
      </c>
      <c r="S44" s="3">
        <f>'7C'!L217</f>
        <v>550.03675535088803</v>
      </c>
      <c r="T44" s="3">
        <f t="shared" si="4"/>
        <v>1.6998394546084217</v>
      </c>
    </row>
    <row r="45" spans="1:20" x14ac:dyDescent="0.25">
      <c r="A45" s="3">
        <f t="shared" si="5"/>
        <v>5.9999999999999956</v>
      </c>
      <c r="B45" s="3">
        <f>AVERAGE('4C'!$J44:$J74) + Calibration!$C$11</f>
        <v>403.4994710084145</v>
      </c>
      <c r="C45" s="2">
        <f>'4C'!K74</f>
        <v>497.42085730884719</v>
      </c>
      <c r="D45" s="2">
        <f>'4C'!L74</f>
        <v>564.30023158449387</v>
      </c>
      <c r="E45" s="3">
        <f t="shared" si="1"/>
        <v>0.53191149783912683</v>
      </c>
      <c r="G45" s="3">
        <f>AVERAGE('5C'!$J44:$J74) + Calibration!$C$11</f>
        <v>399.91817821047471</v>
      </c>
      <c r="H45" s="3">
        <f>'5C'!K74</f>
        <v>561.87131958154418</v>
      </c>
      <c r="I45" s="3">
        <f>'5C'!L74</f>
        <v>560.7137485169369</v>
      </c>
      <c r="J45" s="3">
        <f t="shared" si="2"/>
        <v>0.91720045241751902</v>
      </c>
      <c r="L45" s="3">
        <f>AVERAGE('6C'!$J44:$J74) + Calibration!$C$11</f>
        <v>399.87069024960863</v>
      </c>
      <c r="M45" s="3">
        <f>'6C'!K74</f>
        <v>662.37035228709999</v>
      </c>
      <c r="N45" s="3">
        <f>'6C'!L74</f>
        <v>554.94242782226934</v>
      </c>
      <c r="O45" s="3">
        <f t="shared" si="3"/>
        <v>1.4866325329780974</v>
      </c>
      <c r="Q45" s="3">
        <f>AVERAGE('7C'!$J188:$J218) + Calibration!$C$11</f>
        <v>397.3400448919121</v>
      </c>
      <c r="R45" s="3">
        <f>'7C'!K218</f>
        <v>677.21864516444703</v>
      </c>
      <c r="S45" s="3">
        <f>'7C'!L218</f>
        <v>550.03675535088803</v>
      </c>
      <c r="T45" s="3">
        <f t="shared" si="4"/>
        <v>1.5850558786247013</v>
      </c>
    </row>
    <row r="46" spans="1:20" x14ac:dyDescent="0.25">
      <c r="A46" s="3">
        <f t="shared" si="5"/>
        <v>6.0833333333333286</v>
      </c>
      <c r="B46" s="3">
        <f>AVERAGE('4C'!$J45:$J75) + Calibration!$C$11</f>
        <v>403.41241291261139</v>
      </c>
      <c r="C46" s="2">
        <f>'4C'!K75</f>
        <v>497.86587711313359</v>
      </c>
      <c r="D46" s="2">
        <f>'4C'!L75</f>
        <v>563.6406368825817</v>
      </c>
      <c r="E46" s="3">
        <f t="shared" si="1"/>
        <v>0.53492485149532609</v>
      </c>
      <c r="G46" s="3">
        <f>AVERAGE('5C'!$J45:$J75) + Calibration!$C$11</f>
        <v>399.76780322923986</v>
      </c>
      <c r="H46" s="3">
        <f>'5C'!K75</f>
        <v>561.42624718113927</v>
      </c>
      <c r="I46" s="3">
        <f>'5C'!L75</f>
        <v>559.39460858178757</v>
      </c>
      <c r="J46" s="3">
        <f t="shared" si="2"/>
        <v>0.91553147209456398</v>
      </c>
      <c r="L46" s="3">
        <f>AVERAGE('6C'!$J45:$J75) + Calibration!$C$11</f>
        <v>399.82716070705328</v>
      </c>
      <c r="M46" s="3">
        <f>'6C'!K75</f>
        <v>648.16940839010863</v>
      </c>
      <c r="N46" s="3">
        <f>'6C'!L75</f>
        <v>554.28283312035717</v>
      </c>
      <c r="O46" s="3">
        <f t="shared" si="3"/>
        <v>1.406453866846521</v>
      </c>
      <c r="Q46" s="3">
        <f>AVERAGE('7C'!$J189:$J219) + Calibration!$C$11</f>
        <v>397.68234558350503</v>
      </c>
      <c r="R46" s="3">
        <f>'7C'!K219</f>
        <v>682.92328490811144</v>
      </c>
      <c r="S46" s="3">
        <f>'7C'!L219</f>
        <v>549.58331723008939</v>
      </c>
      <c r="T46" s="3">
        <f t="shared" si="4"/>
        <v>1.6154247851055403</v>
      </c>
    </row>
    <row r="47" spans="1:20" x14ac:dyDescent="0.25">
      <c r="A47" s="3">
        <f t="shared" si="5"/>
        <v>6.1666666666666616</v>
      </c>
      <c r="B47" s="3">
        <f>AVERAGE('4C'!$J46:$J76) + Calibration!$C$11</f>
        <v>403.36888337005593</v>
      </c>
      <c r="C47" s="2">
        <f>'4C'!K76</f>
        <v>496.53076510415588</v>
      </c>
      <c r="D47" s="2">
        <f>'4C'!L76</f>
        <v>563.39330175183204</v>
      </c>
      <c r="E47" s="3">
        <f t="shared" si="1"/>
        <v>0.52761014297835607</v>
      </c>
      <c r="G47" s="3">
        <f>AVERAGE('5C'!$J46:$J76) + Calibration!$C$11</f>
        <v>399.78956800051759</v>
      </c>
      <c r="H47" s="3">
        <f>'5C'!K76</f>
        <v>569.72027880037092</v>
      </c>
      <c r="I47" s="3">
        <f>'5C'!L76</f>
        <v>560.26030627374871</v>
      </c>
      <c r="J47" s="3">
        <f t="shared" si="2"/>
        <v>0.96238037438339075</v>
      </c>
      <c r="L47" s="3">
        <f>AVERAGE('6C'!$J46:$J76) + Calibration!$C$11</f>
        <v>399.7618673825279</v>
      </c>
      <c r="M47" s="3">
        <f>'6C'!K76</f>
        <v>638.3379881819485</v>
      </c>
      <c r="N47" s="3">
        <f>'6C'!L76</f>
        <v>555.39586594306786</v>
      </c>
      <c r="O47" s="3">
        <f t="shared" si="3"/>
        <v>1.3511446834604874</v>
      </c>
      <c r="Q47" s="3">
        <f>AVERAGE('7C'!$J190:$J220) + Calibration!$C$11</f>
        <v>397.93758699212566</v>
      </c>
      <c r="R47" s="3">
        <f>'7C'!K220</f>
        <v>682.03319270342013</v>
      </c>
      <c r="S47" s="3">
        <f>'7C'!L220</f>
        <v>551.14978817359872</v>
      </c>
      <c r="T47" s="3">
        <f t="shared" si="4"/>
        <v>1.6089383378566302</v>
      </c>
    </row>
    <row r="48" spans="1:20" x14ac:dyDescent="0.25">
      <c r="A48" s="3">
        <f t="shared" si="5"/>
        <v>6.2499999999999947</v>
      </c>
      <c r="B48" s="3">
        <f>AVERAGE('4C'!$J47:$J77) + Calibration!$C$11</f>
        <v>403.46583632446652</v>
      </c>
      <c r="C48" s="2">
        <f>'4C'!K77</f>
        <v>498.27048286915351</v>
      </c>
      <c r="D48" s="2">
        <f>'4C'!L77</f>
        <v>562.28026892912123</v>
      </c>
      <c r="E48" s="3">
        <f t="shared" si="1"/>
        <v>0.536913726809643</v>
      </c>
      <c r="G48" s="3">
        <f>AVERAGE('5C'!$J47:$J77) + Calibration!$C$11</f>
        <v>399.66095798842201</v>
      </c>
      <c r="H48" s="3">
        <f>'5C'!K77</f>
        <v>551.79715614904842</v>
      </c>
      <c r="I48" s="3">
        <f>'5C'!L77</f>
        <v>559.39460858178757</v>
      </c>
      <c r="J48" s="3">
        <f t="shared" si="2"/>
        <v>0.86160347740519039</v>
      </c>
      <c r="L48" s="3">
        <f>AVERAGE('6C'!$J47:$J77) + Calibration!$C$11</f>
        <v>399.9221348480317</v>
      </c>
      <c r="M48" s="3">
        <f>'6C'!K77</f>
        <v>630.69130554307253</v>
      </c>
      <c r="N48" s="3">
        <f>'6C'!L77</f>
        <v>553.58201040013387</v>
      </c>
      <c r="O48" s="3">
        <f t="shared" si="3"/>
        <v>1.3069310417421598</v>
      </c>
      <c r="Q48" s="3">
        <f>AVERAGE('7C'!$J191:$J221) + Calibration!$C$11</f>
        <v>398.07608948849008</v>
      </c>
      <c r="R48" s="3">
        <f>'7C'!K221</f>
        <v>675.47892739944939</v>
      </c>
      <c r="S48" s="3">
        <f>'7C'!L221</f>
        <v>550.49024706275122</v>
      </c>
      <c r="T48" s="3">
        <f t="shared" si="4"/>
        <v>1.5710347220179726</v>
      </c>
    </row>
    <row r="49" spans="1:20" x14ac:dyDescent="0.25">
      <c r="A49" s="3">
        <f t="shared" si="5"/>
        <v>6.3333333333333277</v>
      </c>
      <c r="B49" s="3">
        <f>AVERAGE('4C'!$J48:$J78) + Calibration!$C$11</f>
        <v>403.62610359210868</v>
      </c>
      <c r="C49" s="2">
        <f>'4C'!K78</f>
        <v>500.2529438584869</v>
      </c>
      <c r="D49" s="2">
        <f>'4C'!L78</f>
        <v>563.39330175183204</v>
      </c>
      <c r="E49" s="3">
        <f t="shared" si="1"/>
        <v>0.54723348283152973</v>
      </c>
      <c r="G49" s="3">
        <f>AVERAGE('5C'!$J48:$J78) + Calibration!$C$11</f>
        <v>399.4274815489407</v>
      </c>
      <c r="H49" s="3">
        <f>'5C'!K78</f>
        <v>538.04123205634335</v>
      </c>
      <c r="I49" s="3">
        <f>'5C'!L78</f>
        <v>560.7137485169369</v>
      </c>
      <c r="J49" s="3">
        <f t="shared" si="2"/>
        <v>0.78502086220965317</v>
      </c>
      <c r="L49" s="3">
        <f>AVERAGE('6C'!$J48:$J78) + Calibration!$C$11</f>
        <v>399.8687128212074</v>
      </c>
      <c r="M49" s="3">
        <f>'6C'!K78</f>
        <v>656.26111083327089</v>
      </c>
      <c r="N49" s="3">
        <f>'6C'!L78</f>
        <v>554.94242782226934</v>
      </c>
      <c r="O49" s="3">
        <f t="shared" si="3"/>
        <v>1.4520448412560749</v>
      </c>
      <c r="Q49" s="3">
        <f>AVERAGE('7C'!$J192:$J222) + Calibration!$C$11</f>
        <v>398.36298795479559</v>
      </c>
      <c r="R49" s="3">
        <f>'7C'!K222</f>
        <v>682.6805416837758</v>
      </c>
      <c r="S49" s="3">
        <f>'7C'!L222</f>
        <v>550.49024706275122</v>
      </c>
      <c r="T49" s="3">
        <f t="shared" si="4"/>
        <v>1.6101953114510361</v>
      </c>
    </row>
    <row r="50" spans="1:20" x14ac:dyDescent="0.25">
      <c r="A50" s="3">
        <f t="shared" si="5"/>
        <v>6.4166666666666607</v>
      </c>
      <c r="B50" s="3">
        <f>AVERAGE('4C'!$J49:$J79) + Calibration!$C$11</f>
        <v>403.62610359210862</v>
      </c>
      <c r="C50" s="2">
        <f>'4C'!K79</f>
        <v>501.14303201732287</v>
      </c>
      <c r="D50" s="2">
        <f>'4C'!L79</f>
        <v>563.84679346369524</v>
      </c>
      <c r="E50" s="3">
        <f t="shared" si="1"/>
        <v>0.55227438080402014</v>
      </c>
      <c r="G50" s="3">
        <f>AVERAGE('5C'!$J49:$J79) + Calibration!$C$11</f>
        <v>399.24544931215928</v>
      </c>
      <c r="H50" s="3">
        <f>'5C'!K79</f>
        <v>528.45255507251909</v>
      </c>
      <c r="I50" s="3">
        <f>'5C'!L79</f>
        <v>559.6007156942261</v>
      </c>
      <c r="J50" s="3">
        <f t="shared" si="2"/>
        <v>0.73174755892774601</v>
      </c>
      <c r="L50" s="3">
        <f>AVERAGE('6C'!$J49:$J79) + Calibration!$C$11</f>
        <v>399.81529079438315</v>
      </c>
      <c r="M50" s="3">
        <f>'6C'!K79</f>
        <v>658.64817353276896</v>
      </c>
      <c r="N50" s="3">
        <f>'6C'!L79</f>
        <v>554.03549798960762</v>
      </c>
      <c r="O50" s="3">
        <f t="shared" si="3"/>
        <v>1.4658662075855626</v>
      </c>
      <c r="Q50" s="3">
        <f>AVERAGE('7C'!$J193:$J223) + Calibration!$C$11</f>
        <v>398.66175890597151</v>
      </c>
      <c r="R50" s="3">
        <f>'7C'!K223</f>
        <v>682.6805416837758</v>
      </c>
      <c r="S50" s="3">
        <f>'7C'!L223</f>
        <v>550.03675535088803</v>
      </c>
      <c r="T50" s="3">
        <f t="shared" si="4"/>
        <v>1.6085032612118877</v>
      </c>
    </row>
    <row r="51" spans="1:20" x14ac:dyDescent="0.25">
      <c r="A51" s="3">
        <f t="shared" si="5"/>
        <v>6.4999999999999938</v>
      </c>
      <c r="B51" s="3">
        <f>AVERAGE('4C'!$J50:$J80) + Calibration!$C$11</f>
        <v>403.75471360420426</v>
      </c>
      <c r="C51" s="2">
        <f>'4C'!K80</f>
        <v>519.71350364900104</v>
      </c>
      <c r="D51" s="2">
        <f>'4C'!L80</f>
        <v>563.39330175183204</v>
      </c>
      <c r="E51" s="3">
        <f t="shared" si="1"/>
        <v>0.65671745413809479</v>
      </c>
      <c r="G51" s="3">
        <f>AVERAGE('5C'!$J50:$J80) + Calibration!$C$11</f>
        <v>399.08518085734772</v>
      </c>
      <c r="H51" s="3">
        <f>'5C'!K80</f>
        <v>541.76340676481914</v>
      </c>
      <c r="I51" s="3">
        <f>'5C'!L80</f>
        <v>560.05415381502462</v>
      </c>
      <c r="J51" s="3">
        <f t="shared" si="2"/>
        <v>0.8080394874998007</v>
      </c>
      <c r="L51" s="3">
        <f>AVERAGE('6C'!$J50:$J80) + Calibration!$C$11</f>
        <v>399.8687128212074</v>
      </c>
      <c r="M51" s="3">
        <f>'6C'!K80</f>
        <v>639.87537677087698</v>
      </c>
      <c r="N51" s="3">
        <f>'6C'!L80</f>
        <v>554.4889402327957</v>
      </c>
      <c r="O51" s="3">
        <f t="shared" si="3"/>
        <v>1.3592463776511845</v>
      </c>
      <c r="Q51" s="3">
        <f>AVERAGE('7C'!$J194:$J224) + Calibration!$C$11</f>
        <v>398.95063757074018</v>
      </c>
      <c r="R51" s="3">
        <f>'7C'!K224</f>
        <v>678.55375717342486</v>
      </c>
      <c r="S51" s="3">
        <f>'7C'!L224</f>
        <v>550.49024706275122</v>
      </c>
      <c r="T51" s="3">
        <f t="shared" si="4"/>
        <v>1.5834957298503096</v>
      </c>
    </row>
    <row r="52" spans="1:20" x14ac:dyDescent="0.25">
      <c r="A52" s="3">
        <f t="shared" si="5"/>
        <v>6.5833333333333268</v>
      </c>
      <c r="B52" s="3">
        <f>AVERAGE('4C'!$J51:$J81) + Calibration!$C$11</f>
        <v>403.94861812799456</v>
      </c>
      <c r="C52" s="2">
        <f>'4C'!K81</f>
        <v>520.11810940502107</v>
      </c>
      <c r="D52" s="2">
        <f>'4C'!L81</f>
        <v>562.93986363103352</v>
      </c>
      <c r="E52" s="3">
        <f t="shared" si="1"/>
        <v>0.6579107330327798</v>
      </c>
      <c r="G52" s="3">
        <f>AVERAGE('5C'!$J51:$J81) + Calibration!$C$11</f>
        <v>399.0099938613842</v>
      </c>
      <c r="H52" s="3">
        <f>'5C'!K81</f>
        <v>550.05743838405078</v>
      </c>
      <c r="I52" s="3">
        <f>'5C'!L81</f>
        <v>560.96108364768645</v>
      </c>
      <c r="J52" s="3">
        <f t="shared" si="2"/>
        <v>0.85543746345292038</v>
      </c>
      <c r="L52" s="3">
        <f>AVERAGE('6C'!$J51:$J81) + Calibration!$C$11</f>
        <v>399.93400733290213</v>
      </c>
      <c r="M52" s="3">
        <f>'6C'!K81</f>
        <v>626.11950122843507</v>
      </c>
      <c r="N52" s="3">
        <f>'6C'!L81</f>
        <v>554.94242782226934</v>
      </c>
      <c r="O52" s="3">
        <f t="shared" si="3"/>
        <v>1.2809719871745691</v>
      </c>
      <c r="Q52" s="3">
        <f>AVERAGE('7C'!$J195:$J225) + Calibration!$C$11</f>
        <v>399.16432805237594</v>
      </c>
      <c r="R52" s="3">
        <f>'7C'!K225</f>
        <v>670.01703492597596</v>
      </c>
      <c r="S52" s="3">
        <f>'7C'!L225</f>
        <v>550.24286246332656</v>
      </c>
      <c r="T52" s="3">
        <f t="shared" si="4"/>
        <v>1.5339389108469201</v>
      </c>
    </row>
    <row r="53" spans="1:20" x14ac:dyDescent="0.25">
      <c r="A53" s="3">
        <f t="shared" si="5"/>
        <v>6.6666666666666599</v>
      </c>
      <c r="B53" s="3">
        <f>AVERAGE('4C'!$J52:$J82) + Calibration!$C$11</f>
        <v>404.05546218164312</v>
      </c>
      <c r="C53" s="2">
        <f>'4C'!K82</f>
        <v>517.28597430511809</v>
      </c>
      <c r="D53" s="2">
        <f>'4C'!L82</f>
        <v>563.18719876178318</v>
      </c>
      <c r="E53" s="3">
        <f t="shared" si="1"/>
        <v>0.64126620865701078</v>
      </c>
      <c r="G53" s="3">
        <f>AVERAGE('5C'!$J52:$J82) + Calibration!$C$11</f>
        <v>398.96646530813655</v>
      </c>
      <c r="H53" s="3">
        <f>'5C'!K82</f>
        <v>582.82885391272032</v>
      </c>
      <c r="I53" s="3">
        <f>'5C'!L82</f>
        <v>559.84805082497576</v>
      </c>
      <c r="J53" s="3">
        <f t="shared" si="2"/>
        <v>1.0412806110645454</v>
      </c>
      <c r="L53" s="3">
        <f>AVERAGE('6C'!$J52:$J82) + Calibration!$C$11</f>
        <v>400.05272406928265</v>
      </c>
      <c r="M53" s="3">
        <f>'6C'!K82</f>
        <v>614.95292046103418</v>
      </c>
      <c r="N53" s="3">
        <f>'6C'!L82</f>
        <v>554.69504322284467</v>
      </c>
      <c r="O53" s="3">
        <f t="shared" si="3"/>
        <v>1.2170591795037471</v>
      </c>
      <c r="Q53" s="3">
        <f>AVERAGE('7C'!$J196:$J226) + Calibration!$C$11</f>
        <v>399.39978350315113</v>
      </c>
      <c r="R53" s="3">
        <f>'7C'!K226</f>
        <v>652.0938637243903</v>
      </c>
      <c r="S53" s="3">
        <f>'7C'!L226</f>
        <v>550.03675535088803</v>
      </c>
      <c r="T53" s="3">
        <f t="shared" si="4"/>
        <v>1.4310999017370829</v>
      </c>
    </row>
    <row r="54" spans="1:20" x14ac:dyDescent="0.25">
      <c r="A54" s="3">
        <f t="shared" si="5"/>
        <v>6.7499999999999929</v>
      </c>
      <c r="B54" s="3">
        <f>AVERAGE('4C'!$J53:$J83) + Calibration!$C$11</f>
        <v>404.06535565521972</v>
      </c>
      <c r="C54" s="2">
        <f>'4C'!K83</f>
        <v>509.19427186195571</v>
      </c>
      <c r="D54" s="2">
        <f>'4C'!L83</f>
        <v>562.5276040598709</v>
      </c>
      <c r="E54" s="3">
        <f t="shared" si="1"/>
        <v>0.59538387888415767</v>
      </c>
      <c r="G54" s="3">
        <f>AVERAGE('5C'!$J53:$J83) + Calibration!$C$11</f>
        <v>398.81609032690164</v>
      </c>
      <c r="H54" s="3">
        <f>'5C'!K83</f>
        <v>570.36762373487136</v>
      </c>
      <c r="I54" s="3">
        <f>'5C'!L83</f>
        <v>559.6007156942261</v>
      </c>
      <c r="J54" s="3">
        <f t="shared" si="2"/>
        <v>0.97155969141835163</v>
      </c>
      <c r="L54" s="3">
        <f>AVERAGE('6C'!$J53:$J83) + Calibration!$C$11</f>
        <v>400.22288481050151</v>
      </c>
      <c r="M54" s="3">
        <f>'6C'!K83</f>
        <v>597.02979780971168</v>
      </c>
      <c r="N54" s="3">
        <f>'6C'!L83</f>
        <v>555.39586594306786</v>
      </c>
      <c r="O54" s="3">
        <f t="shared" si="3"/>
        <v>1.1145902334069608</v>
      </c>
      <c r="Q54" s="3">
        <f>AVERAGE('7C'!$J197:$J227) + Calibration!$C$11</f>
        <v>399.66689601161119</v>
      </c>
      <c r="R54" s="3">
        <f>'7C'!K227</f>
        <v>653.83358148938794</v>
      </c>
      <c r="S54" s="3">
        <f>'7C'!L227</f>
        <v>550.6963500528002</v>
      </c>
      <c r="T54" s="3">
        <f t="shared" si="4"/>
        <v>1.439439809170147</v>
      </c>
    </row>
    <row r="55" spans="1:20" x14ac:dyDescent="0.25">
      <c r="A55" s="3">
        <f t="shared" si="5"/>
        <v>6.8333333333333259</v>
      </c>
      <c r="B55" s="3">
        <f>AVERAGE('4C'!$J54:$J84) + Calibration!$C$11</f>
        <v>404.05348435751858</v>
      </c>
      <c r="C55" s="2">
        <f>'4C'!K84</f>
        <v>507.89962245150764</v>
      </c>
      <c r="D55" s="2">
        <f>'4C'!L84</f>
        <v>564.30023158449387</v>
      </c>
      <c r="E55" s="3">
        <f t="shared" si="1"/>
        <v>0.58811903267369103</v>
      </c>
      <c r="G55" s="3">
        <f>AVERAGE('5C'!$J54:$J84) + Calibration!$C$11</f>
        <v>398.68748150197536</v>
      </c>
      <c r="H55" s="3">
        <f>'5C'!K84</f>
        <v>581.97922835241388</v>
      </c>
      <c r="I55" s="3">
        <f>'5C'!L84</f>
        <v>560.05415381502462</v>
      </c>
      <c r="J55" s="3">
        <f t="shared" si="2"/>
        <v>1.0380488560603547</v>
      </c>
      <c r="L55" s="3">
        <f>AVERAGE('6C'!$J54:$J84) + Calibration!$C$11</f>
        <v>400.31983657774282</v>
      </c>
      <c r="M55" s="3">
        <f>'6C'!K84</f>
        <v>586.10596026664643</v>
      </c>
      <c r="N55" s="3">
        <f>'6C'!L84</f>
        <v>555.39586594306786</v>
      </c>
      <c r="O55" s="3">
        <f t="shared" si="3"/>
        <v>1.0521754333244413</v>
      </c>
      <c r="Q55" s="3">
        <f>AVERAGE('7C'!$J198:$J228) + Calibration!$C$11</f>
        <v>399.95577467637986</v>
      </c>
      <c r="R55" s="3">
        <f>'7C'!K228</f>
        <v>652.0938637243903</v>
      </c>
      <c r="S55" s="3">
        <f>'7C'!L228</f>
        <v>551.35594475471237</v>
      </c>
      <c r="T55" s="3">
        <f t="shared" si="4"/>
        <v>1.4279511183834019</v>
      </c>
    </row>
    <row r="56" spans="1:20" x14ac:dyDescent="0.25">
      <c r="A56" s="3">
        <f t="shared" si="5"/>
        <v>6.916666666666659</v>
      </c>
      <c r="B56" s="3">
        <f>AVERAGE('4C'!$J55:$J85) + Calibration!$C$11</f>
        <v>403.93674683029337</v>
      </c>
      <c r="C56" s="2">
        <f>'4C'!K85</f>
        <v>497.62313388879795</v>
      </c>
      <c r="D56" s="2">
        <f>'4C'!L85</f>
        <v>563.18719876178318</v>
      </c>
      <c r="E56" s="3">
        <f t="shared" si="1"/>
        <v>0.53058061034173409</v>
      </c>
      <c r="G56" s="3">
        <f>AVERAGE('5C'!$J55:$J85) + Calibration!$C$11</f>
        <v>398.70924627325303</v>
      </c>
      <c r="H56" s="3">
        <f>'5C'!K85</f>
        <v>568.42558083965969</v>
      </c>
      <c r="I56" s="3">
        <f>'5C'!L85</f>
        <v>558.94112099231393</v>
      </c>
      <c r="J56" s="3">
        <f t="shared" si="2"/>
        <v>0.96116628259955594</v>
      </c>
      <c r="L56" s="3">
        <f>AVERAGE('6C'!$J55:$J85) + Calibration!$C$11</f>
        <v>400.42668063139126</v>
      </c>
      <c r="M56" s="3">
        <f>'6C'!K85</f>
        <v>600.10462758368715</v>
      </c>
      <c r="N56" s="3">
        <f>'6C'!L85</f>
        <v>556.05546064498014</v>
      </c>
      <c r="O56" s="3">
        <f t="shared" si="3"/>
        <v>1.130849959018845</v>
      </c>
      <c r="Q56" s="3">
        <f>AVERAGE('7C'!$J199:$J229) + Calibration!$C$11</f>
        <v>400.37326216607482</v>
      </c>
      <c r="R56" s="3">
        <f>'7C'!K229</f>
        <v>664.75741498659806</v>
      </c>
      <c r="S56" s="3">
        <f>'7C'!L229</f>
        <v>550.94368518354975</v>
      </c>
      <c r="T56" s="3">
        <f t="shared" si="4"/>
        <v>1.4973051002660218</v>
      </c>
    </row>
    <row r="57" spans="1:20" x14ac:dyDescent="0.25">
      <c r="A57" s="3">
        <f t="shared" si="5"/>
        <v>6.999999999999992</v>
      </c>
      <c r="B57" s="3">
        <f>AVERAGE('4C'!$J56:$J86) + Calibration!$C$11</f>
        <v>403.64786935269399</v>
      </c>
      <c r="C57" s="2">
        <f>'4C'!K86</f>
        <v>496.53076510415588</v>
      </c>
      <c r="D57" s="2">
        <f>'4C'!L86</f>
        <v>564.30023158449387</v>
      </c>
      <c r="E57" s="3">
        <f t="shared" si="1"/>
        <v>0.52603014232305856</v>
      </c>
      <c r="G57" s="3">
        <f>AVERAGE('5C'!$J56:$J86) + Calibration!$C$11</f>
        <v>398.58063744832668</v>
      </c>
      <c r="H57" s="3">
        <f>'5C'!K86</f>
        <v>557.50179184685749</v>
      </c>
      <c r="I57" s="3">
        <f>'5C'!L86</f>
        <v>560.26030627374871</v>
      </c>
      <c r="J57" s="3">
        <f t="shared" si="2"/>
        <v>0.90002919041300644</v>
      </c>
      <c r="L57" s="3">
        <f>AVERAGE('6C'!$J56:$J86) + Calibration!$C$11</f>
        <v>400.61860634174934</v>
      </c>
      <c r="M57" s="3">
        <f>'6C'!K86</f>
        <v>630.69130554307253</v>
      </c>
      <c r="N57" s="3">
        <f>'6C'!L86</f>
        <v>555.14853081231843</v>
      </c>
      <c r="O57" s="3">
        <f t="shared" si="3"/>
        <v>1.302986666451099</v>
      </c>
      <c r="Q57" s="3">
        <f>AVERAGE('7C'!$J200:$J230) + Calibration!$C$11</f>
        <v>400.85406535403234</v>
      </c>
      <c r="R57" s="3">
        <f>'7C'!K230</f>
        <v>656.70617918782057</v>
      </c>
      <c r="S57" s="3">
        <f>'7C'!L230</f>
        <v>551.60327988546203</v>
      </c>
      <c r="T57" s="3">
        <f t="shared" si="4"/>
        <v>1.4489850124157519</v>
      </c>
    </row>
    <row r="58" spans="1:20" x14ac:dyDescent="0.25">
      <c r="A58" s="3">
        <f t="shared" si="5"/>
        <v>7.083333333333325</v>
      </c>
      <c r="B58" s="3">
        <f>AVERAGE('4C'!$J57:$J87) + Calibration!$C$11</f>
        <v>403.40252161551166</v>
      </c>
      <c r="C58" s="2">
        <f>'4C'!K87</f>
        <v>503.53009876267629</v>
      </c>
      <c r="D58" s="2">
        <f>'4C'!L87</f>
        <v>563.6406368825817</v>
      </c>
      <c r="E58" s="3">
        <f t="shared" si="1"/>
        <v>0.56705944868603064</v>
      </c>
      <c r="G58" s="3">
        <f>AVERAGE('5C'!$J57:$J87) + Calibration!$C$11</f>
        <v>398.65582563145955</v>
      </c>
      <c r="H58" s="3">
        <f>'5C'!K87</f>
        <v>585.70140710674491</v>
      </c>
      <c r="I58" s="3">
        <f>'5C'!L87</f>
        <v>560.05415381502462</v>
      </c>
      <c r="J58" s="3">
        <f t="shared" si="2"/>
        <v>1.0593082079139959</v>
      </c>
      <c r="L58" s="3">
        <f>AVERAGE('6C'!$J57:$J87) + Calibration!$C$11</f>
        <v>400.76898132298425</v>
      </c>
      <c r="M58" s="3">
        <f>'6C'!K87</f>
        <v>625.2294130695991</v>
      </c>
      <c r="N58" s="3">
        <f>'6C'!L87</f>
        <v>556.26156363502912</v>
      </c>
      <c r="O58" s="3">
        <f t="shared" si="3"/>
        <v>1.2712023231221086</v>
      </c>
      <c r="Q58" s="3">
        <f>AVERAGE('7C'!$J201:$J231) + Calibration!$C$11</f>
        <v>401.15481412933275</v>
      </c>
      <c r="R58" s="3">
        <f>'7C'!K231</f>
        <v>657.35347961791297</v>
      </c>
      <c r="S58" s="3">
        <f>'7C'!L231</f>
        <v>551.60327988546203</v>
      </c>
      <c r="T58" s="3">
        <f t="shared" si="4"/>
        <v>1.4509476624259359</v>
      </c>
    </row>
    <row r="59" spans="1:20" x14ac:dyDescent="0.25">
      <c r="A59" s="3">
        <f t="shared" si="5"/>
        <v>7.1666666666666581</v>
      </c>
      <c r="B59" s="3">
        <f>AVERAGE('4C'!$J58:$J88) + Calibration!$C$11</f>
        <v>403.12353780935047</v>
      </c>
      <c r="C59" s="2">
        <f>'4C'!K88</f>
        <v>502.23540484782029</v>
      </c>
      <c r="D59" s="2">
        <f>'4C'!L88</f>
        <v>564.05289645374432</v>
      </c>
      <c r="E59" s="3">
        <f t="shared" si="1"/>
        <v>0.56130710721655952</v>
      </c>
      <c r="G59" s="3">
        <f>AVERAGE('5C'!$J58:$J88) + Calibration!$C$11</f>
        <v>398.82598657053995</v>
      </c>
      <c r="H59" s="3">
        <f>'5C'!K88</f>
        <v>582.82885391272032</v>
      </c>
      <c r="I59" s="3">
        <f>'5C'!L88</f>
        <v>559.6007156942261</v>
      </c>
      <c r="J59" s="3">
        <f t="shared" si="2"/>
        <v>1.0420761940374215</v>
      </c>
      <c r="L59" s="3">
        <f>AVERAGE('6C'!$J58:$J88) + Calibration!$C$11</f>
        <v>400.86395526610107</v>
      </c>
      <c r="M59" s="3">
        <f>'6C'!K88</f>
        <v>620.65760875496164</v>
      </c>
      <c r="N59" s="3">
        <f>'6C'!L88</f>
        <v>555.60197305550651</v>
      </c>
      <c r="O59" s="3">
        <f t="shared" si="3"/>
        <v>1.2447726343052845</v>
      </c>
      <c r="Q59" s="3">
        <f>AVERAGE('7C'!$J202:$J232) + Calibration!$C$11</f>
        <v>401.43379912266334</v>
      </c>
      <c r="R59" s="3">
        <f>'7C'!K232</f>
        <v>649.46405375470135</v>
      </c>
      <c r="S59" s="3">
        <f>'7C'!L232</f>
        <v>551.60327988546203</v>
      </c>
      <c r="T59" s="3">
        <f t="shared" si="4"/>
        <v>1.4046869349727602</v>
      </c>
    </row>
    <row r="60" spans="1:20" x14ac:dyDescent="0.25">
      <c r="A60" s="3">
        <f t="shared" si="5"/>
        <v>7.2499999999999911</v>
      </c>
      <c r="B60" s="3">
        <f>AVERAGE('4C'!$J59:$J89) + Calibration!$C$11</f>
        <v>402.77134364418083</v>
      </c>
      <c r="C60" s="2">
        <f>'4C'!K89</f>
        <v>500.6979636627733</v>
      </c>
      <c r="D60" s="2">
        <f>'4C'!L89</f>
        <v>563.84679346369524</v>
      </c>
      <c r="E60" s="3">
        <f t="shared" si="1"/>
        <v>0.5545946156053766</v>
      </c>
      <c r="G60" s="3">
        <f>AVERAGE('5C'!$J59:$J89) + Calibration!$C$11</f>
        <v>399.05154834987695</v>
      </c>
      <c r="H60" s="3">
        <f>'5C'!K89</f>
        <v>580.23951058741625</v>
      </c>
      <c r="I60" s="3">
        <f>'5C'!L89</f>
        <v>558.73501800226495</v>
      </c>
      <c r="J60" s="3">
        <f t="shared" si="2"/>
        <v>1.0261343468238893</v>
      </c>
      <c r="L60" s="3">
        <f>AVERAGE('6C'!$J59:$J89) + Calibration!$C$11</f>
        <v>400.85406179252442</v>
      </c>
      <c r="M60" s="3">
        <f>'6C'!K89</f>
        <v>618.2300794110788</v>
      </c>
      <c r="N60" s="3">
        <f>'6C'!L89</f>
        <v>555.80812551423048</v>
      </c>
      <c r="O60" s="3">
        <f t="shared" si="3"/>
        <v>1.2310806694859977</v>
      </c>
      <c r="Q60" s="3">
        <f>AVERAGE('7C'!$J203:$J233) + Calibration!$C$11</f>
        <v>401.61583135944488</v>
      </c>
      <c r="R60" s="3">
        <f>'7C'!K233</f>
        <v>659.53826573746028</v>
      </c>
      <c r="S60" s="3">
        <f>'7C'!L233</f>
        <v>552.05671800626055</v>
      </c>
      <c r="T60" s="3">
        <f t="shared" si="4"/>
        <v>1.4607100022723158</v>
      </c>
    </row>
    <row r="61" spans="1:20" x14ac:dyDescent="0.25">
      <c r="A61" s="3">
        <f t="shared" si="5"/>
        <v>7.3333333333333242</v>
      </c>
      <c r="B61" s="3">
        <f>AVERAGE('4C'!$J60:$J90) + Calibration!$C$11</f>
        <v>402.38749222346473</v>
      </c>
      <c r="C61" s="2">
        <f>'4C'!K90</f>
        <v>491.31161180916291</v>
      </c>
      <c r="D61" s="2">
        <f>'4C'!L90</f>
        <v>562.93986363103352</v>
      </c>
      <c r="E61" s="3">
        <f t="shared" si="1"/>
        <v>0.50361013083381678</v>
      </c>
      <c r="G61" s="3">
        <f>AVERAGE('5C'!$J60:$J90) + Calibration!$C$11</f>
        <v>399.22368830025107</v>
      </c>
      <c r="H61" s="3">
        <f>'5C'!K90</f>
        <v>567.09046883068197</v>
      </c>
      <c r="I61" s="3">
        <f>'5C'!L90</f>
        <v>559.39460858178757</v>
      </c>
      <c r="J61" s="3">
        <f t="shared" si="2"/>
        <v>0.95069157501311419</v>
      </c>
      <c r="L61" s="3">
        <f>AVERAGE('6C'!$J60:$J90) + Calibration!$C$11</f>
        <v>400.84416831894777</v>
      </c>
      <c r="M61" s="3">
        <f>'6C'!K90</f>
        <v>621.74997753960372</v>
      </c>
      <c r="N61" s="3">
        <f>'6C'!L90</f>
        <v>555.39586594306786</v>
      </c>
      <c r="O61" s="3">
        <f t="shared" si="3"/>
        <v>1.2510711829578498</v>
      </c>
      <c r="Q61" s="3">
        <f>AVERAGE('7C'!$J204:$J234) + Calibration!$C$11</f>
        <v>401.82952203894223</v>
      </c>
      <c r="R61" s="3">
        <f>'7C'!K234</f>
        <v>669.3696859456204</v>
      </c>
      <c r="S61" s="3">
        <f>'7C'!L234</f>
        <v>550.94368518354975</v>
      </c>
      <c r="T61" s="3">
        <f t="shared" si="4"/>
        <v>1.515178756630758</v>
      </c>
    </row>
    <row r="62" spans="1:20" x14ac:dyDescent="0.25">
      <c r="A62" s="3">
        <f t="shared" si="5"/>
        <v>7.4166666666666572</v>
      </c>
      <c r="B62" s="3">
        <f>AVERAGE('4C'!$J61:$J91) + Calibration!$C$11</f>
        <v>401.96011224950092</v>
      </c>
      <c r="C62" s="2">
        <f>'4C'!K91</f>
        <v>490.86654345461324</v>
      </c>
      <c r="D62" s="2">
        <f>'4C'!L91</f>
        <v>563.84679346369524</v>
      </c>
      <c r="E62" s="3">
        <f t="shared" si="1"/>
        <v>0.50350995500185369</v>
      </c>
      <c r="G62" s="3">
        <f>AVERAGE('5C'!$J61:$J91) + Calibration!$C$11</f>
        <v>399.41561401060915</v>
      </c>
      <c r="H62" s="3">
        <f>'5C'!K91</f>
        <v>574.08980248920227</v>
      </c>
      <c r="I62" s="3">
        <f>'5C'!L91</f>
        <v>559.39460858178757</v>
      </c>
      <c r="J62" s="3">
        <f t="shared" si="2"/>
        <v>0.98924444034802739</v>
      </c>
      <c r="L62" s="3">
        <f>AVERAGE('6C'!$J61:$J91) + Calibration!$C$11</f>
        <v>400.79074629212352</v>
      </c>
      <c r="M62" s="3">
        <f>'6C'!K91</f>
        <v>644.24490450556368</v>
      </c>
      <c r="N62" s="3">
        <f>'6C'!L91</f>
        <v>555.39586594306786</v>
      </c>
      <c r="O62" s="3">
        <f t="shared" si="3"/>
        <v>1.3787708109018633</v>
      </c>
      <c r="Q62" s="3">
        <f>AVERAGE('7C'!$J205:$J235) + Calibration!$C$11</f>
        <v>402.03331904700144</v>
      </c>
      <c r="R62" s="3">
        <f>'7C'!K235</f>
        <v>648.37168497005928</v>
      </c>
      <c r="S62" s="3">
        <f>'7C'!L235</f>
        <v>552.05671800626055</v>
      </c>
      <c r="T62" s="3">
        <f t="shared" si="4"/>
        <v>1.3951051443623439</v>
      </c>
    </row>
    <row r="63" spans="1:20" x14ac:dyDescent="0.25">
      <c r="A63" s="3">
        <f t="shared" si="5"/>
        <v>7.4999999999999902</v>
      </c>
      <c r="B63" s="3">
        <f>AVERAGE('4C'!$J62:$J92) + Calibration!$C$11</f>
        <v>401.47930787437411</v>
      </c>
      <c r="C63" s="2">
        <f>'4C'!K92</f>
        <v>493.2536101999666</v>
      </c>
      <c r="D63" s="2">
        <f>'4C'!L92</f>
        <v>563.18719876178318</v>
      </c>
      <c r="E63" s="3">
        <f t="shared" si="1"/>
        <v>0.51975176832458947</v>
      </c>
      <c r="G63" s="3">
        <f>AVERAGE('5C'!$J62:$J92) + Calibration!$C$11</f>
        <v>399.52245925142705</v>
      </c>
      <c r="H63" s="3">
        <f>'5C'!K92</f>
        <v>588.29074638619363</v>
      </c>
      <c r="I63" s="3">
        <f>'5C'!L92</f>
        <v>559.1472239823629</v>
      </c>
      <c r="J63" s="3">
        <f t="shared" si="2"/>
        <v>1.0690645262964724</v>
      </c>
      <c r="L63" s="3">
        <f>AVERAGE('6C'!$J62:$J92) + Calibration!$C$11</f>
        <v>400.84416831894777</v>
      </c>
      <c r="M63" s="3">
        <f>'6C'!K92</f>
        <v>652.74120865889074</v>
      </c>
      <c r="N63" s="3">
        <f>'6C'!L92</f>
        <v>556.05546064498014</v>
      </c>
      <c r="O63" s="3">
        <f t="shared" si="3"/>
        <v>1.4265859705250621</v>
      </c>
      <c r="Q63" s="3">
        <f>AVERAGE('7C'!$J206:$J236) + Calibration!$C$11</f>
        <v>402.10850584510348</v>
      </c>
      <c r="R63" s="3">
        <f>'7C'!K236</f>
        <v>665.84978781709538</v>
      </c>
      <c r="S63" s="3">
        <f>'7C'!L236</f>
        <v>551.14978817359872</v>
      </c>
      <c r="T63" s="3">
        <f t="shared" si="4"/>
        <v>1.4936642852245403</v>
      </c>
    </row>
    <row r="64" spans="1:20" x14ac:dyDescent="0.25">
      <c r="A64" s="3">
        <f t="shared" si="5"/>
        <v>7.5833333333333233</v>
      </c>
      <c r="B64" s="3">
        <f>AVERAGE('4C'!$J63:$J93) + Calibration!$C$11</f>
        <v>401.06182038467915</v>
      </c>
      <c r="C64" s="2">
        <f>'4C'!K93</f>
        <v>510.52943242119659</v>
      </c>
      <c r="D64" s="2">
        <f>'4C'!L93</f>
        <v>562.93986363103352</v>
      </c>
      <c r="E64" s="3">
        <f t="shared" si="1"/>
        <v>0.61995551574336349</v>
      </c>
      <c r="G64" s="3">
        <f>AVERAGE('5C'!$J63:$J93) + Calibration!$C$11</f>
        <v>399.62930449224496</v>
      </c>
      <c r="H64" s="3">
        <f>'5C'!K93</f>
        <v>562.31633938583059</v>
      </c>
      <c r="I64" s="3">
        <f>'5C'!L93</f>
        <v>559.6007156942261</v>
      </c>
      <c r="J64" s="3">
        <f t="shared" si="2"/>
        <v>0.92135676247843856</v>
      </c>
      <c r="L64" s="3">
        <f>AVERAGE('6C'!$J63:$J93) + Calibration!$C$11</f>
        <v>401.09149486956244</v>
      </c>
      <c r="M64" s="3">
        <f>'6C'!K93</f>
        <v>647.72433598970372</v>
      </c>
      <c r="N64" s="3">
        <f>'6C'!L93</f>
        <v>556.05546064498014</v>
      </c>
      <c r="O64" s="3">
        <f t="shared" si="3"/>
        <v>1.3967728661595509</v>
      </c>
      <c r="Q64" s="3">
        <f>AVERAGE('7C'!$J207:$J237) + Calibration!$C$11</f>
        <v>402.19358631464354</v>
      </c>
      <c r="R64" s="3">
        <f>'7C'!K237</f>
        <v>687.49513372715671</v>
      </c>
      <c r="S64" s="3">
        <f>'7C'!L237</f>
        <v>551.60327988546203</v>
      </c>
      <c r="T64" s="3">
        <f t="shared" si="4"/>
        <v>1.615768031091247</v>
      </c>
    </row>
    <row r="65" spans="1:20" x14ac:dyDescent="0.25">
      <c r="A65" s="3">
        <f t="shared" si="5"/>
        <v>7.6666666666666563</v>
      </c>
      <c r="B65" s="3">
        <f>AVERAGE('4C'!$J64:$J94) + Calibration!$C$11</f>
        <v>400.72941336452431</v>
      </c>
      <c r="C65" s="2">
        <f>'4C'!K94</f>
        <v>488.03445690497352</v>
      </c>
      <c r="D65" s="2">
        <f>'4C'!L94</f>
        <v>563.84679346369524</v>
      </c>
      <c r="E65" s="3">
        <f t="shared" si="1"/>
        <v>0.49444070522941796</v>
      </c>
      <c r="G65" s="3">
        <f>AVERAGE('5C'!$J64:$J94) + Calibration!$C$11</f>
        <v>399.85288844745742</v>
      </c>
      <c r="H65" s="3">
        <f>'5C'!K94</f>
        <v>557.94681569699924</v>
      </c>
      <c r="I65" s="3">
        <f>'5C'!L94</f>
        <v>560.50764140449826</v>
      </c>
      <c r="J65" s="3">
        <f t="shared" si="2"/>
        <v>0.89534429755522404</v>
      </c>
      <c r="L65" s="3">
        <f>AVERAGE('6C'!$J64:$J94) + Calibration!$C$11</f>
        <v>401.23197617935915</v>
      </c>
      <c r="M65" s="3">
        <f>'6C'!K94</f>
        <v>635.70817821225955</v>
      </c>
      <c r="N65" s="3">
        <f>'6C'!L94</f>
        <v>555.60197305550651</v>
      </c>
      <c r="O65" s="3">
        <f t="shared" si="3"/>
        <v>1.3279253292961157</v>
      </c>
      <c r="Q65" s="3">
        <f>AVERAGE('7C'!$J208:$J238) + Calibration!$C$11</f>
        <v>402.33208999817731</v>
      </c>
      <c r="R65" s="3">
        <f>'7C'!K238</f>
        <v>765.05417111220322</v>
      </c>
      <c r="S65" s="3">
        <f>'7C'!L238</f>
        <v>552.46897757742306</v>
      </c>
      <c r="T65" s="3">
        <f t="shared" si="4"/>
        <v>2.0542291065373464</v>
      </c>
    </row>
    <row r="66" spans="1:20" x14ac:dyDescent="0.25">
      <c r="A66" s="3">
        <f t="shared" si="5"/>
        <v>7.7499999999999893</v>
      </c>
      <c r="B66" s="3">
        <f>AVERAGE('4C'!$J65:$J95) + Calibration!$C$11</f>
        <v>400.40887764207065</v>
      </c>
      <c r="C66" s="2">
        <f>'4C'!K95</f>
        <v>491.06882408041929</v>
      </c>
      <c r="D66" s="2">
        <f>'4C'!L95</f>
        <v>563.84679346369524</v>
      </c>
      <c r="E66" s="3">
        <f t="shared" si="1"/>
        <v>0.51344075937915412</v>
      </c>
      <c r="G66" s="3">
        <f>AVERAGE('5C'!$J65:$J95) + Calibration!$C$11</f>
        <v>400.01315710013051</v>
      </c>
      <c r="H66" s="3">
        <f>'5C'!K95</f>
        <v>557.94681569699924</v>
      </c>
      <c r="I66" s="3">
        <f>'5C'!L95</f>
        <v>559.39460858178757</v>
      </c>
      <c r="J66" s="3">
        <f t="shared" si="2"/>
        <v>0.89443663698442155</v>
      </c>
      <c r="L66" s="3">
        <f>AVERAGE('6C'!$J65:$J95) + Calibration!$C$11</f>
        <v>401.23197617935915</v>
      </c>
      <c r="M66" s="3">
        <f>'6C'!K95</f>
        <v>636.59827041695075</v>
      </c>
      <c r="N66" s="3">
        <f>'6C'!L95</f>
        <v>556.71505534689243</v>
      </c>
      <c r="O66" s="3">
        <f t="shared" si="3"/>
        <v>1.3329662501817783</v>
      </c>
      <c r="Q66" s="3">
        <f>AVERAGE('7C'!$J209:$J239) + Calibration!$C$11</f>
        <v>402.43893523899521</v>
      </c>
      <c r="R66" s="3">
        <f>'7C'!K239</f>
        <v>786.25445271357023</v>
      </c>
      <c r="S66" s="3">
        <f>'7C'!L239</f>
        <v>552.05671800626055</v>
      </c>
      <c r="T66" s="3">
        <f t="shared" si="4"/>
        <v>2.1736890269139932</v>
      </c>
    </row>
    <row r="67" spans="1:20" x14ac:dyDescent="0.25">
      <c r="A67" s="3">
        <f t="shared" si="5"/>
        <v>7.8333333333333224</v>
      </c>
      <c r="B67" s="3">
        <f>AVERAGE('4C'!$J66:$J96) + Calibration!$C$11</f>
        <v>400.17342219129557</v>
      </c>
      <c r="C67" s="2">
        <f>'4C'!K96</f>
        <v>491.71616901491961</v>
      </c>
      <c r="D67" s="2">
        <f>'4C'!L96</f>
        <v>562.07416593907226</v>
      </c>
      <c r="E67" s="3">
        <f t="shared" si="1"/>
        <v>0.51844038399843673</v>
      </c>
      <c r="G67" s="3">
        <f>AVERAGE('5C'!$J66:$J96) + Calibration!$C$11</f>
        <v>400.21497648192684</v>
      </c>
      <c r="H67" s="3">
        <f>'5C'!K96</f>
        <v>581.08913614772257</v>
      </c>
      <c r="I67" s="3">
        <f>'5C'!L96</f>
        <v>559.84805082497576</v>
      </c>
      <c r="J67" s="3">
        <f t="shared" si="2"/>
        <v>1.0243571669659604</v>
      </c>
      <c r="L67" s="3">
        <f>AVERAGE('6C'!$J66:$J96) + Calibration!$C$11</f>
        <v>401.14689570981898</v>
      </c>
      <c r="M67" s="3">
        <f>'6C'!K96</f>
        <v>652.0938637243903</v>
      </c>
      <c r="N67" s="3">
        <f>'6C'!L96</f>
        <v>556.26156363502912</v>
      </c>
      <c r="O67" s="3">
        <f t="shared" si="3"/>
        <v>1.4212053600640173</v>
      </c>
      <c r="Q67" s="3">
        <f>AVERAGE('7C'!$J210:$J240) + Calibration!$C$11</f>
        <v>402.4171704677176</v>
      </c>
      <c r="R67" s="3">
        <f>'7C'!K240</f>
        <v>745.63407796607396</v>
      </c>
      <c r="S67" s="3">
        <f>'7C'!L240</f>
        <v>550.6963500528002</v>
      </c>
      <c r="T67" s="3">
        <f t="shared" si="4"/>
        <v>1.9437641046650813</v>
      </c>
    </row>
    <row r="68" spans="1:20" x14ac:dyDescent="0.25">
      <c r="A68" s="3">
        <f t="shared" si="5"/>
        <v>7.9166666666666554</v>
      </c>
      <c r="B68" s="3">
        <f>AVERAGE('4C'!$J67:$J97) + Calibration!$C$11</f>
        <v>399.87267242668736</v>
      </c>
      <c r="C68" s="2">
        <f>'4C'!K97</f>
        <v>487.34664532608826</v>
      </c>
      <c r="D68" s="2">
        <f>'4C'!L97</f>
        <v>564.05289645374432</v>
      </c>
      <c r="E68" s="3">
        <f t="shared" ref="E68:E92" si="6">(C68-B68)/(7*35314.6667/1400)</f>
        <v>0.49539741457846403</v>
      </c>
      <c r="G68" s="3">
        <f>AVERAGE('5C'!$J67:$J97) + Calibration!$C$11</f>
        <v>400.29016466505971</v>
      </c>
      <c r="H68" s="3">
        <f>'5C'!K97</f>
        <v>569.72027880037092</v>
      </c>
      <c r="I68" s="3">
        <f>'5C'!L97</f>
        <v>560.96108364768645</v>
      </c>
      <c r="J68" s="3">
        <f t="shared" ref="J68:J92" si="7">(H68-G68)/(7*35314.6667/1400)</f>
        <v>0.9595453105908045</v>
      </c>
      <c r="L68" s="3">
        <f>AVERAGE('6C'!$J67:$J97) + Calibration!$C$11</f>
        <v>401.15876819468934</v>
      </c>
      <c r="M68" s="3">
        <f>'6C'!K97</f>
        <v>654.07636921813162</v>
      </c>
      <c r="N68" s="3">
        <f>'6C'!L97</f>
        <v>556.05546064498014</v>
      </c>
      <c r="O68" s="3">
        <f t="shared" ref="O68:O92" si="8">(M68-L68)/(7*35314.6667/1400)</f>
        <v>1.4323657825910743</v>
      </c>
      <c r="Q68" s="3">
        <f>AVERAGE('7C'!$J211:$J241) + Calibration!$C$11</f>
        <v>402.43695642556298</v>
      </c>
      <c r="R68" s="3">
        <f>'7C'!K241</f>
        <v>716.78711777168621</v>
      </c>
      <c r="S68" s="3">
        <f>'7C'!L241</f>
        <v>552.26287046498464</v>
      </c>
      <c r="T68" s="3">
        <f t="shared" ref="T68:T92" si="9">(R68-Q68)/(7*35314.6667/1400)</f>
        <v>1.7802810600850054</v>
      </c>
    </row>
    <row r="69" spans="1:20" x14ac:dyDescent="0.25">
      <c r="A69" s="3">
        <f t="shared" ref="A69:A92" si="10">1/12+A68</f>
        <v>7.9999999999999885</v>
      </c>
      <c r="B69" s="3">
        <f>AVERAGE('4C'!$J68:$J98) + Calibration!$C$11</f>
        <v>399.59566624678911</v>
      </c>
      <c r="C69" s="2">
        <f>'4C'!K98</f>
        <v>484.75730200078419</v>
      </c>
      <c r="D69" s="2">
        <f>'4C'!L98</f>
        <v>563.18719876178318</v>
      </c>
      <c r="E69" s="3">
        <f t="shared" si="6"/>
        <v>0.48230179532740758</v>
      </c>
      <c r="G69" s="3">
        <f>AVERAGE('5C'!$J68:$J98) + Calibration!$C$11</f>
        <v>400.35348016546055</v>
      </c>
      <c r="H69" s="3">
        <f>'5C'!K98</f>
        <v>564.7034061311839</v>
      </c>
      <c r="I69" s="3">
        <f>'5C'!L98</f>
        <v>560.96108364768645</v>
      </c>
      <c r="J69" s="3">
        <f t="shared" si="7"/>
        <v>0.93077432876195498</v>
      </c>
      <c r="L69" s="3">
        <f>AVERAGE('6C'!$J68:$J98) + Calibration!$C$11</f>
        <v>401.10534616786504</v>
      </c>
      <c r="M69" s="3">
        <f>'6C'!K98</f>
        <v>647.96712776430263</v>
      </c>
      <c r="N69" s="3">
        <f>'6C'!L98</f>
        <v>555.39586594306786</v>
      </c>
      <c r="O69" s="3">
        <f t="shared" si="8"/>
        <v>1.3980694406295364</v>
      </c>
      <c r="Q69" s="3">
        <f>AVERAGE('7C'!$J212:$J242) + Calibration!$C$11</f>
        <v>402.59722389106673</v>
      </c>
      <c r="R69" s="3">
        <f>'7C'!K242</f>
        <v>698.4189227199588</v>
      </c>
      <c r="S69" s="3">
        <f>'7C'!L242</f>
        <v>551.80938287551101</v>
      </c>
      <c r="T69" s="3">
        <f t="shared" si="9"/>
        <v>1.6753475338839432</v>
      </c>
    </row>
    <row r="70" spans="1:20" x14ac:dyDescent="0.25">
      <c r="A70" s="3">
        <f t="shared" si="10"/>
        <v>8.0833333333333215</v>
      </c>
      <c r="B70" s="3">
        <f>AVERAGE('4C'!$J69:$J99) + Calibration!$C$11</f>
        <v>399.31866006689086</v>
      </c>
      <c r="C70" s="2">
        <f>'4C'!K99</f>
        <v>494.79104733915824</v>
      </c>
      <c r="D70" s="2">
        <f>'4C'!L99</f>
        <v>564.30023158449387</v>
      </c>
      <c r="E70" s="3">
        <f t="shared" si="6"/>
        <v>0.54069538916116899</v>
      </c>
      <c r="G70" s="3">
        <f>AVERAGE('5C'!$J69:$J99) + Calibration!$C$11</f>
        <v>400.49198384899432</v>
      </c>
      <c r="H70" s="3">
        <f>'5C'!K99</f>
        <v>527.76474349363377</v>
      </c>
      <c r="I70" s="3">
        <f>'5C'!L99</f>
        <v>560.7137485169369</v>
      </c>
      <c r="J70" s="3">
        <f t="shared" si="7"/>
        <v>0.72079264247814312</v>
      </c>
      <c r="L70" s="3">
        <f>AVERAGE('6C'!$J69:$J99) + Calibration!$C$11</f>
        <v>400.98860864063988</v>
      </c>
      <c r="M70" s="3">
        <f>'6C'!K99</f>
        <v>654.27864984393773</v>
      </c>
      <c r="N70" s="3">
        <f>'6C'!L99</f>
        <v>555.80812551423048</v>
      </c>
      <c r="O70" s="3">
        <f t="shared" si="8"/>
        <v>1.4344750488798912</v>
      </c>
      <c r="Q70" s="3">
        <f>AVERAGE('7C'!$J213:$J243) + Calibration!$C$11</f>
        <v>402.65064591789098</v>
      </c>
      <c r="R70" s="3">
        <f>'7C'!K243</f>
        <v>681.38589227332773</v>
      </c>
      <c r="S70" s="3">
        <f>'7C'!L243</f>
        <v>551.80938287551101</v>
      </c>
      <c r="T70" s="3">
        <f t="shared" si="9"/>
        <v>1.5785806431265947</v>
      </c>
    </row>
    <row r="71" spans="1:20" x14ac:dyDescent="0.25">
      <c r="A71" s="3">
        <f t="shared" si="10"/>
        <v>8.1666666666666554</v>
      </c>
      <c r="B71" s="3">
        <f>AVERAGE('4C'!$J70:$J100) + Calibration!$C$11</f>
        <v>399.01988911571488</v>
      </c>
      <c r="C71" s="2">
        <f>'4C'!K100</f>
        <v>491.31161180916291</v>
      </c>
      <c r="D71" s="2">
        <f>'4C'!L100</f>
        <v>563.84679346369524</v>
      </c>
      <c r="E71" s="3">
        <f t="shared" si="6"/>
        <v>0.52268211096240091</v>
      </c>
      <c r="G71" s="3">
        <f>AVERAGE('5C'!$J70:$J100) + Calibration!$C$11</f>
        <v>400.41679566586151</v>
      </c>
      <c r="H71" s="3">
        <f>'5C'!K100</f>
        <v>551.39255039302839</v>
      </c>
      <c r="I71" s="3">
        <f>'5C'!L100</f>
        <v>559.84805082497576</v>
      </c>
      <c r="J71" s="3">
        <f t="shared" si="7"/>
        <v>0.85503145766439792</v>
      </c>
      <c r="L71" s="3">
        <f>AVERAGE('6C'!$J70:$J100) + Calibration!$C$11</f>
        <v>400.89363469752305</v>
      </c>
      <c r="M71" s="3">
        <f>'6C'!K100</f>
        <v>647.07703960546655</v>
      </c>
      <c r="N71" s="3">
        <f>'6C'!L100</f>
        <v>554.94242782226934</v>
      </c>
      <c r="O71" s="3">
        <f t="shared" si="8"/>
        <v>1.3942275429032633</v>
      </c>
      <c r="Q71" s="3">
        <f>AVERAGE('7C'!$J214:$J244) + Calibration!$C$11</f>
        <v>402.70406913188464</v>
      </c>
      <c r="R71" s="3">
        <f>'7C'!K244</f>
        <v>675.27665081949863</v>
      </c>
      <c r="S71" s="3">
        <f>'7C'!L244</f>
        <v>552.9224156982217</v>
      </c>
      <c r="T71" s="3">
        <f t="shared" si="9"/>
        <v>1.5436791971060226</v>
      </c>
    </row>
    <row r="72" spans="1:20" x14ac:dyDescent="0.25">
      <c r="A72" s="3">
        <f t="shared" si="10"/>
        <v>8.2499999999999893</v>
      </c>
      <c r="B72" s="3">
        <f>AVERAGE('4C'!$J71:$J101) + Calibration!$C$11</f>
        <v>398.99812434443714</v>
      </c>
      <c r="C72" s="2">
        <f>'4C'!K101</f>
        <v>486.05199591564019</v>
      </c>
      <c r="D72" s="2">
        <f>'4C'!L101</f>
        <v>564.5063386969324</v>
      </c>
      <c r="E72" s="3">
        <f t="shared" si="6"/>
        <v>0.49301822560428149</v>
      </c>
      <c r="G72" s="3">
        <f>AVERAGE('5C'!$J71:$J101) + Calibration!$C$11</f>
        <v>400.34358649402247</v>
      </c>
      <c r="H72" s="3">
        <f>'5C'!K101</f>
        <v>541.31838696053273</v>
      </c>
      <c r="I72" s="3">
        <f>'5C'!L101</f>
        <v>560.7137485169369</v>
      </c>
      <c r="J72" s="3">
        <f t="shared" si="7"/>
        <v>0.79839236011540915</v>
      </c>
      <c r="L72" s="3">
        <f>AVERAGE('6C'!$J71:$J101) + Calibration!$C$11</f>
        <v>400.95892920921779</v>
      </c>
      <c r="M72" s="3">
        <f>'6C'!K101</f>
        <v>640.52272575123266</v>
      </c>
      <c r="N72" s="3">
        <f>'6C'!L101</f>
        <v>555.39586594306786</v>
      </c>
      <c r="O72" s="3">
        <f t="shared" si="8"/>
        <v>1.3567382559610273</v>
      </c>
      <c r="Q72" s="3">
        <f>AVERAGE('7C'!$J215:$J245) + Calibration!$C$11</f>
        <v>402.70406913188469</v>
      </c>
      <c r="R72" s="3">
        <f>'7C'!K245</f>
        <v>704.12356246362322</v>
      </c>
      <c r="S72" s="3">
        <f>'7C'!L245</f>
        <v>552.05671800626055</v>
      </c>
      <c r="T72" s="3">
        <f t="shared" si="9"/>
        <v>1.7070499115413624</v>
      </c>
    </row>
    <row r="73" spans="1:20" x14ac:dyDescent="0.25">
      <c r="A73" s="3">
        <f t="shared" si="10"/>
        <v>8.3333333333333233</v>
      </c>
      <c r="B73" s="3">
        <f>AVERAGE('4C'!$J72:$J102) + Calibration!$C$11</f>
        <v>398.99812434443714</v>
      </c>
      <c r="C73" s="2">
        <f>'4C'!K102</f>
        <v>488.03445690497352</v>
      </c>
      <c r="D73" s="2">
        <f>'4C'!L102</f>
        <v>563.6406368825817</v>
      </c>
      <c r="E73" s="3">
        <f t="shared" si="6"/>
        <v>0.5042456343530286</v>
      </c>
      <c r="G73" s="3">
        <f>AVERAGE('5C'!$J72:$J102) + Calibration!$C$11</f>
        <v>400.39700852084667</v>
      </c>
      <c r="H73" s="3">
        <f>'5C'!K102</f>
        <v>535.85644593679615</v>
      </c>
      <c r="I73" s="3">
        <f>'5C'!L102</f>
        <v>560.26030627374871</v>
      </c>
      <c r="J73" s="3">
        <f t="shared" si="7"/>
        <v>0.76715682221601977</v>
      </c>
      <c r="L73" s="3">
        <f>AVERAGE('6C'!$J72:$J102) + Calibration!$C$11</f>
        <v>400.85208377053823</v>
      </c>
      <c r="M73" s="3">
        <f>'6C'!K102</f>
        <v>643.79988065542193</v>
      </c>
      <c r="N73" s="3">
        <f>'6C'!L102</f>
        <v>556.50889876577867</v>
      </c>
      <c r="O73" s="3">
        <f t="shared" si="8"/>
        <v>1.3759030996879473</v>
      </c>
      <c r="Q73" s="3">
        <f>AVERAGE('7C'!$J216:$J246) + Calibration!$C$11</f>
        <v>402.47850715468627</v>
      </c>
      <c r="R73" s="3">
        <f>'7C'!K246</f>
        <v>716.54437454735057</v>
      </c>
      <c r="S73" s="3">
        <f>'7C'!L246</f>
        <v>551.14978817359872</v>
      </c>
      <c r="T73" s="3">
        <f t="shared" si="9"/>
        <v>1.7786709984305997</v>
      </c>
    </row>
    <row r="74" spans="1:20" x14ac:dyDescent="0.25">
      <c r="A74" s="3">
        <f t="shared" si="10"/>
        <v>8.4166666666666572</v>
      </c>
      <c r="B74" s="3">
        <f>AVERAGE('4C'!$J73:$J103) + Calibration!$C$11</f>
        <v>399.00801781801374</v>
      </c>
      <c r="C74" s="2">
        <f>'4C'!K103</f>
        <v>498.06815369308435</v>
      </c>
      <c r="D74" s="2">
        <f>'4C'!L103</f>
        <v>562.93986363103352</v>
      </c>
      <c r="E74" s="3">
        <f t="shared" si="6"/>
        <v>0.56101413453278104</v>
      </c>
      <c r="G74" s="3">
        <f>AVERAGE('5C'!$J73:$J103) + Calibration!$C$11</f>
        <v>400.48208899038684</v>
      </c>
      <c r="H74" s="3">
        <f>'5C'!K103</f>
        <v>516.84095045497634</v>
      </c>
      <c r="I74" s="3">
        <f>'5C'!L103</f>
        <v>561.62067834959862</v>
      </c>
      <c r="J74" s="3">
        <f t="shared" si="7"/>
        <v>0.65898320634349628</v>
      </c>
      <c r="L74" s="3">
        <f>AVERAGE('6C'!$J73:$J103) + Calibration!$C$11</f>
        <v>400.66015806018015</v>
      </c>
      <c r="M74" s="3">
        <f>'6C'!K103</f>
        <v>645.09457861613328</v>
      </c>
      <c r="N74" s="3">
        <f>'6C'!L103</f>
        <v>556.26156363502912</v>
      </c>
      <c r="O74" s="3">
        <f t="shared" si="8"/>
        <v>1.3843223985798121</v>
      </c>
      <c r="Q74" s="3">
        <f>AVERAGE('7C'!$J217:$J247) + Calibration!$C$11</f>
        <v>402.35187476885352</v>
      </c>
      <c r="R74" s="3">
        <f>'7C'!K247</f>
        <v>703.88081923928758</v>
      </c>
      <c r="S74" s="3">
        <f>'7C'!L247</f>
        <v>551.60327988546203</v>
      </c>
      <c r="T74" s="3">
        <f t="shared" si="9"/>
        <v>1.707669773762492</v>
      </c>
    </row>
    <row r="75" spans="1:20" x14ac:dyDescent="0.25">
      <c r="A75" s="3">
        <f t="shared" si="10"/>
        <v>8.4999999999999911</v>
      </c>
      <c r="B75" s="3">
        <f>AVERAGE('4C'!$J74:$J104) + Calibration!$C$11</f>
        <v>398.93283101991176</v>
      </c>
      <c r="C75" s="2">
        <f>'4C'!K104</f>
        <v>485.16190775680417</v>
      </c>
      <c r="D75" s="2">
        <f>'4C'!L104</f>
        <v>563.39330175183204</v>
      </c>
      <c r="E75" s="3">
        <f t="shared" si="6"/>
        <v>0.48834710784282953</v>
      </c>
      <c r="G75" s="3">
        <f>AVERAGE('5C'!$J74:$J104) + Calibration!$C$11</f>
        <v>400.56716945992707</v>
      </c>
      <c r="H75" s="3">
        <f>'5C'!K104</f>
        <v>541.96568739062525</v>
      </c>
      <c r="I75" s="3">
        <f>'5C'!L104</f>
        <v>561.16723610641054</v>
      </c>
      <c r="J75" s="3">
        <f t="shared" si="7"/>
        <v>0.80079202860322141</v>
      </c>
      <c r="L75" s="3">
        <f>AVERAGE('6C'!$J74:$J104) + Calibration!$C$11</f>
        <v>400.37128058258082</v>
      </c>
      <c r="M75" s="3">
        <f>'6C'!K104</f>
        <v>650.35414595939267</v>
      </c>
      <c r="N75" s="3">
        <f>'6C'!L104</f>
        <v>556.71505534689243</v>
      </c>
      <c r="O75" s="3">
        <f t="shared" si="8"/>
        <v>1.4157452907622192</v>
      </c>
      <c r="Q75" s="3">
        <f>AVERAGE('7C'!$J218:$J248) + Calibration!$C$11</f>
        <v>402.10454802037731</v>
      </c>
      <c r="R75" s="3">
        <f>'7C'!K248</f>
        <v>708.25034292811893</v>
      </c>
      <c r="S75" s="3">
        <f>'7C'!L248</f>
        <v>552.71631270817272</v>
      </c>
      <c r="T75" s="3">
        <f t="shared" si="9"/>
        <v>1.7338167028926912</v>
      </c>
    </row>
    <row r="76" spans="1:20" x14ac:dyDescent="0.25">
      <c r="A76" s="3">
        <f t="shared" si="10"/>
        <v>8.583333333333325</v>
      </c>
      <c r="B76" s="3">
        <f>AVERAGE('4C'!$J75:$J105) + Calibration!$C$11</f>
        <v>398.85764402394818</v>
      </c>
      <c r="C76" s="2">
        <f>'4C'!K105</f>
        <v>483.66493321614212</v>
      </c>
      <c r="D76" s="2">
        <f>'4C'!L105</f>
        <v>564.75367382768206</v>
      </c>
      <c r="E76" s="3">
        <f t="shared" si="6"/>
        <v>0.48029499988000129</v>
      </c>
      <c r="G76" s="3">
        <f>AVERAGE('5C'!$J75:$J105) + Calibration!$C$11</f>
        <v>400.5889342312048</v>
      </c>
      <c r="H76" s="3">
        <f>'5C'!K105</f>
        <v>539.13360084098554</v>
      </c>
      <c r="I76" s="3">
        <f>'5C'!L105</f>
        <v>560.50764140449826</v>
      </c>
      <c r="J76" s="3">
        <f t="shared" si="7"/>
        <v>0.78462961458322766</v>
      </c>
      <c r="L76" s="3">
        <f>AVERAGE('6C'!$J75:$J105) + Calibration!$C$11</f>
        <v>400.1160391739603</v>
      </c>
      <c r="M76" s="3">
        <f>'6C'!K105</f>
        <v>646.87471042939728</v>
      </c>
      <c r="N76" s="3">
        <f>'6C'!L105</f>
        <v>555.60197305550651</v>
      </c>
      <c r="O76" s="3">
        <f t="shared" si="8"/>
        <v>1.3974854886875483</v>
      </c>
      <c r="Q76" s="3">
        <f>AVERAGE('7C'!$J219:$J249) + Calibration!$C$11</f>
        <v>401.90273002361192</v>
      </c>
      <c r="R76" s="3">
        <f>'7C'!K249</f>
        <v>722.24901024515952</v>
      </c>
      <c r="S76" s="3">
        <f>'7C'!L249</f>
        <v>552.71631270817272</v>
      </c>
      <c r="T76" s="3">
        <f t="shared" si="9"/>
        <v>1.8142392957742262</v>
      </c>
    </row>
    <row r="77" spans="1:20" x14ac:dyDescent="0.25">
      <c r="A77" s="3">
        <f t="shared" si="10"/>
        <v>8.666666666666659</v>
      </c>
      <c r="B77" s="3">
        <f>AVERAGE('4C'!$J76:$J106) + Calibration!$C$11</f>
        <v>398.80422080995453</v>
      </c>
      <c r="C77" s="2">
        <f>'4C'!K106</f>
        <v>494.5887222089442</v>
      </c>
      <c r="D77" s="2">
        <f>'4C'!L106</f>
        <v>563.6406368825817</v>
      </c>
      <c r="E77" s="3">
        <f t="shared" si="6"/>
        <v>0.54246300673136283</v>
      </c>
      <c r="G77" s="3">
        <f>AVERAGE('5C'!$J76:$J106) + Calibration!$C$11</f>
        <v>400.77096646798628</v>
      </c>
      <c r="H77" s="3">
        <f>'5C'!K106</f>
        <v>539.5786691955351</v>
      </c>
      <c r="I77" s="3">
        <f>'5C'!L106</f>
        <v>561.16723610641054</v>
      </c>
      <c r="J77" s="3">
        <f t="shared" si="7"/>
        <v>0.78611928526313291</v>
      </c>
      <c r="L77" s="3">
        <f>AVERAGE('6C'!$J76:$J106) + Calibration!$C$11</f>
        <v>399.84892646763859</v>
      </c>
      <c r="M77" s="3">
        <f>'6C'!K106</f>
        <v>653.83358148938794</v>
      </c>
      <c r="N77" s="3">
        <f>'6C'!L106</f>
        <v>555.60197305550651</v>
      </c>
      <c r="O77" s="3">
        <f t="shared" si="8"/>
        <v>1.4384089034698397</v>
      </c>
      <c r="Q77" s="3">
        <f>AVERAGE('7C'!$J220:$J250) + Calibration!$C$11</f>
        <v>401.70091083967725</v>
      </c>
      <c r="R77" s="3">
        <f>'7C'!K250</f>
        <v>720.26654925582636</v>
      </c>
      <c r="S77" s="3">
        <f>'7C'!L250</f>
        <v>552.46897757742306</v>
      </c>
      <c r="T77" s="3">
        <f t="shared" si="9"/>
        <v>1.8041548636003357</v>
      </c>
    </row>
    <row r="78" spans="1:20" x14ac:dyDescent="0.25">
      <c r="A78" s="3">
        <f t="shared" si="10"/>
        <v>8.7499999999999929</v>
      </c>
      <c r="B78" s="3">
        <f>AVERAGE('4C'!$J77:$J107) + Calibration!$C$11</f>
        <v>398.63405987087418</v>
      </c>
      <c r="C78" s="2">
        <f>'4C'!K107</f>
        <v>491.31161180916291</v>
      </c>
      <c r="D78" s="2">
        <f>'4C'!L107</f>
        <v>563.84679346369524</v>
      </c>
      <c r="E78" s="3">
        <f t="shared" si="6"/>
        <v>0.5248672044711028</v>
      </c>
      <c r="G78" s="3">
        <f>AVERAGE('5C'!$J77:$J107) + Calibration!$C$11</f>
        <v>400.73930921243965</v>
      </c>
      <c r="H78" s="3">
        <f>'5C'!K107</f>
        <v>524.73037631818806</v>
      </c>
      <c r="I78" s="3">
        <f>'5C'!L107</f>
        <v>561.16723610641054</v>
      </c>
      <c r="J78" s="3">
        <f t="shared" si="7"/>
        <v>0.70220720562965644</v>
      </c>
      <c r="L78" s="3">
        <f>AVERAGE('6C'!$J77:$J107) + Calibration!$C$11</f>
        <v>399.62534231456459</v>
      </c>
      <c r="M78" s="3">
        <f>'6C'!K107</f>
        <v>633.96846044726192</v>
      </c>
      <c r="N78" s="3">
        <f>'6C'!L107</f>
        <v>555.14853081231843</v>
      </c>
      <c r="O78" s="3">
        <f t="shared" si="8"/>
        <v>1.327171626018474</v>
      </c>
      <c r="Q78" s="3">
        <f>AVERAGE('7C'!$J221:$J251) + Calibration!$C$11</f>
        <v>401.66925239696133</v>
      </c>
      <c r="R78" s="3">
        <f>'7C'!K251</f>
        <v>723.34137902980171</v>
      </c>
      <c r="S78" s="3">
        <f>'7C'!L251</f>
        <v>552.05671800626055</v>
      </c>
      <c r="T78" s="3">
        <f t="shared" si="9"/>
        <v>1.8217480536654214</v>
      </c>
    </row>
    <row r="79" spans="1:20" x14ac:dyDescent="0.25">
      <c r="A79" s="3">
        <f t="shared" si="10"/>
        <v>8.8333333333333268</v>
      </c>
      <c r="B79" s="3">
        <f>AVERAGE('4C'!$J78:$J108) + Calibration!$C$11</f>
        <v>398.39860442009905</v>
      </c>
      <c r="C79" s="2">
        <f>'4C'!K108</f>
        <v>492.80853779956169</v>
      </c>
      <c r="D79" s="2">
        <f>'4C'!L108</f>
        <v>563.84679346369524</v>
      </c>
      <c r="E79" s="3">
        <f t="shared" si="6"/>
        <v>0.5346783203787826</v>
      </c>
      <c r="G79" s="3">
        <f>AVERAGE('5C'!$J78:$J108) + Calibration!$C$11</f>
        <v>400.64433526932282</v>
      </c>
      <c r="H79" s="3">
        <f>'5C'!K108</f>
        <v>525.58000187849439</v>
      </c>
      <c r="I79" s="3">
        <f>'5C'!L108</f>
        <v>560.26030627374871</v>
      </c>
      <c r="J79" s="3">
        <f t="shared" si="7"/>
        <v>0.70755682147877419</v>
      </c>
      <c r="L79" s="3">
        <f>AVERAGE('6C'!$J78:$J108) + Calibration!$C$11</f>
        <v>399.35822960824305</v>
      </c>
      <c r="M79" s="3">
        <f>'6C'!K108</f>
        <v>605.12150025287417</v>
      </c>
      <c r="N79" s="3">
        <f>'6C'!L108</f>
        <v>555.39586594306786</v>
      </c>
      <c r="O79" s="3">
        <f t="shared" si="8"/>
        <v>1.1653133945315197</v>
      </c>
      <c r="Q79" s="3">
        <f>AVERAGE('7C'!$J222:$J252) + Calibration!$C$11</f>
        <v>401.66925239696133</v>
      </c>
      <c r="R79" s="3">
        <f>'7C'!K252</f>
        <v>722.006267020824</v>
      </c>
      <c r="S79" s="3">
        <f>'7C'!L252</f>
        <v>550.94368518354975</v>
      </c>
      <c r="T79" s="3">
        <f t="shared" si="9"/>
        <v>1.8141868212725487</v>
      </c>
    </row>
    <row r="80" spans="1:20" x14ac:dyDescent="0.25">
      <c r="A80" s="3">
        <f t="shared" si="10"/>
        <v>8.9166666666666607</v>
      </c>
      <c r="B80" s="3">
        <f>AVERAGE('4C'!$J79:$J109) + Calibration!$C$11</f>
        <v>398.18491512563259</v>
      </c>
      <c r="C80" s="2">
        <f>'4C'!K109</f>
        <v>486.69929634573259</v>
      </c>
      <c r="D80" s="2">
        <f>'4C'!L109</f>
        <v>563.84679346369524</v>
      </c>
      <c r="E80" s="3">
        <f t="shared" si="6"/>
        <v>0.50128963114410474</v>
      </c>
      <c r="G80" s="3">
        <f>AVERAGE('5C'!$J79:$J109) + Calibration!$C$11</f>
        <v>400.68588599844611</v>
      </c>
      <c r="H80" s="3">
        <f>'5C'!K109</f>
        <v>525.58000187849439</v>
      </c>
      <c r="I80" s="3">
        <f>'5C'!L109</f>
        <v>560.7137485169369</v>
      </c>
      <c r="J80" s="3">
        <f t="shared" si="7"/>
        <v>0.70732150435415697</v>
      </c>
      <c r="L80" s="3">
        <f>AVERAGE('6C'!$J79:$J109) + Calibration!$C$11</f>
        <v>399.32657136338878</v>
      </c>
      <c r="M80" s="3">
        <f>'6C'!K109</f>
        <v>637.04329022123727</v>
      </c>
      <c r="N80" s="3">
        <f>'6C'!L109</f>
        <v>556.71505534689243</v>
      </c>
      <c r="O80" s="3">
        <f t="shared" si="8"/>
        <v>1.3462775728694529</v>
      </c>
      <c r="Q80" s="3">
        <f>AVERAGE('7C'!$J223:$J253) + Calibration!$C$11</f>
        <v>401.57427964101379</v>
      </c>
      <c r="R80" s="3">
        <f>'7C'!K253</f>
        <v>722.8963592255152</v>
      </c>
      <c r="S80" s="3">
        <f>'7C'!L253</f>
        <v>550.6963500528002</v>
      </c>
      <c r="T80" s="3">
        <f t="shared" si="9"/>
        <v>1.8197656079506557</v>
      </c>
    </row>
    <row r="81" spans="1:20" x14ac:dyDescent="0.25">
      <c r="A81" s="3">
        <f t="shared" si="10"/>
        <v>8.9999999999999947</v>
      </c>
      <c r="B81" s="3">
        <f>AVERAGE('4C'!$J80:$J110) + Calibration!$C$11</f>
        <v>398.03454014439774</v>
      </c>
      <c r="C81" s="2">
        <f>'4C'!K110</f>
        <v>489.12682568961554</v>
      </c>
      <c r="D81" s="2">
        <f>'4C'!L110</f>
        <v>564.05289645374432</v>
      </c>
      <c r="E81" s="3">
        <f t="shared" si="6"/>
        <v>0.51588925541363129</v>
      </c>
      <c r="G81" s="3">
        <f>AVERAGE('5C'!$J80:$J110) + Calibration!$C$11</f>
        <v>400.685885998446</v>
      </c>
      <c r="H81" s="3">
        <f>'5C'!K110</f>
        <v>525.1754001683297</v>
      </c>
      <c r="I81" s="3">
        <f>'5C'!L110</f>
        <v>561.37334321884907</v>
      </c>
      <c r="J81" s="3">
        <f t="shared" si="7"/>
        <v>0.70503009544124451</v>
      </c>
      <c r="L81" s="3">
        <f>AVERAGE('6C'!$J80:$J110) + Calibration!$C$11</f>
        <v>399.34833633252799</v>
      </c>
      <c r="M81" s="3">
        <f>'6C'!K110</f>
        <v>655.81608698312925</v>
      </c>
      <c r="N81" s="3">
        <f>'6C'!L110</f>
        <v>556.71505534689243</v>
      </c>
      <c r="O81" s="3">
        <f t="shared" si="8"/>
        <v>1.4524715910774899</v>
      </c>
      <c r="Q81" s="3">
        <f>AVERAGE('7C'!$J224:$J254) + Calibration!$C$11</f>
        <v>401.42390465977894</v>
      </c>
      <c r="R81" s="3">
        <f>'7C'!K254</f>
        <v>723.34137902980171</v>
      </c>
      <c r="S81" s="3">
        <f>'7C'!L254</f>
        <v>550.94368518354975</v>
      </c>
      <c r="T81" s="3">
        <f t="shared" si="9"/>
        <v>1.8231375485133645</v>
      </c>
    </row>
    <row r="82" spans="1:20" x14ac:dyDescent="0.25">
      <c r="A82" s="3">
        <f t="shared" si="10"/>
        <v>9.0833333333333286</v>
      </c>
      <c r="B82" s="3">
        <f>AVERAGE('4C'!$J81:$J111) + Calibration!$C$11</f>
        <v>397.72389789552062</v>
      </c>
      <c r="C82" s="2">
        <f>'4C'!K111</f>
        <v>497.62313388879795</v>
      </c>
      <c r="D82" s="2">
        <f>'4C'!L111</f>
        <v>564.95982628640604</v>
      </c>
      <c r="E82" s="3">
        <f t="shared" si="6"/>
        <v>0.56576626840019029</v>
      </c>
      <c r="G82" s="3">
        <f>AVERAGE('5C'!$J81:$J111) + Calibration!$C$11</f>
        <v>400.65422874289948</v>
      </c>
      <c r="H82" s="3">
        <f>'5C'!K111</f>
        <v>524.93265694399406</v>
      </c>
      <c r="I82" s="3">
        <f>'5C'!L111</f>
        <v>560.50764140449826</v>
      </c>
      <c r="J82" s="3">
        <f t="shared" si="7"/>
        <v>0.70383463764133203</v>
      </c>
      <c r="L82" s="3">
        <f>AVERAGE('6C'!$J81:$J111) + Calibration!$C$11</f>
        <v>399.38988824882057</v>
      </c>
      <c r="M82" s="3">
        <f>'6C'!K111</f>
        <v>645.78234164475521</v>
      </c>
      <c r="N82" s="3">
        <f>'6C'!L111</f>
        <v>556.71505534689243</v>
      </c>
      <c r="O82" s="3">
        <f t="shared" si="8"/>
        <v>1.3954114616969306</v>
      </c>
      <c r="Q82" s="3">
        <f>AVERAGE('7C'!$J225:$J255) + Calibration!$C$11</f>
        <v>401.23197894942081</v>
      </c>
      <c r="R82" s="3">
        <f>'7C'!K255</f>
        <v>704.32588759383725</v>
      </c>
      <c r="S82" s="3">
        <f>'7C'!L255</f>
        <v>551.80938287551101</v>
      </c>
      <c r="T82" s="3">
        <f t="shared" si="9"/>
        <v>1.716532743855212</v>
      </c>
    </row>
    <row r="83" spans="1:20" x14ac:dyDescent="0.25">
      <c r="A83" s="3">
        <f t="shared" si="10"/>
        <v>9.1666666666666625</v>
      </c>
      <c r="B83" s="3">
        <f>AVERAGE('4C'!$J82:$J112) + Calibration!$C$11</f>
        <v>397.44491290219014</v>
      </c>
      <c r="C83" s="2">
        <f>'4C'!K112</f>
        <v>498.95824589777567</v>
      </c>
      <c r="D83" s="2">
        <f>'4C'!L112</f>
        <v>564.5063386969324</v>
      </c>
      <c r="E83" s="3">
        <f t="shared" si="6"/>
        <v>0.57490749584554635</v>
      </c>
      <c r="G83" s="3">
        <f>AVERAGE('5C'!$J82:$J112) + Calibration!$C$11</f>
        <v>400.53749002850498</v>
      </c>
      <c r="H83" s="3">
        <f>'5C'!K112</f>
        <v>569.51799817456492</v>
      </c>
      <c r="I83" s="3">
        <f>'5C'!L112</f>
        <v>562.28026892912123</v>
      </c>
      <c r="J83" s="3">
        <f t="shared" si="7"/>
        <v>0.95699902582436058</v>
      </c>
      <c r="L83" s="3">
        <f>AVERAGE('6C'!$J82:$J112) + Calibration!$C$11</f>
        <v>399.38988824882057</v>
      </c>
      <c r="M83" s="3">
        <f>'6C'!K112</f>
        <v>670.01703492597596</v>
      </c>
      <c r="N83" s="3">
        <f>'6C'!L112</f>
        <v>557.82808816960312</v>
      </c>
      <c r="O83" s="3">
        <f t="shared" si="8"/>
        <v>1.5326614801501461</v>
      </c>
      <c r="Q83" s="3">
        <f>AVERAGE('7C'!$J226:$J256) + Calibration!$C$11</f>
        <v>401.11326241090183</v>
      </c>
      <c r="R83" s="3">
        <f>'7C'!K256</f>
        <v>702.5861698288395</v>
      </c>
      <c r="S83" s="3">
        <f>'7C'!L256</f>
        <v>550.94368518354975</v>
      </c>
      <c r="T83" s="3">
        <f t="shared" si="9"/>
        <v>1.7073524152384971</v>
      </c>
    </row>
    <row r="84" spans="1:20" x14ac:dyDescent="0.25">
      <c r="A84" s="3">
        <f t="shared" si="10"/>
        <v>9.2499999999999964</v>
      </c>
      <c r="B84" s="3">
        <f>AVERAGE('4C'!$J83:$J113) + Calibration!$C$11</f>
        <v>397.01753292822633</v>
      </c>
      <c r="C84" s="2">
        <f>'4C'!K113</f>
        <v>498.27048286915351</v>
      </c>
      <c r="D84" s="2">
        <f>'4C'!L113</f>
        <v>563.84679346369524</v>
      </c>
      <c r="E84" s="3">
        <f t="shared" si="6"/>
        <v>0.57343285044186565</v>
      </c>
      <c r="G84" s="3">
        <f>AVERAGE('5C'!$J83:$J113) + Calibration!$C$11</f>
        <v>400.42075131411042</v>
      </c>
      <c r="H84" s="3">
        <f>'5C'!K113</f>
        <v>557.94681569699924</v>
      </c>
      <c r="I84" s="3">
        <f>'5C'!L113</f>
        <v>561.62067834959862</v>
      </c>
      <c r="J84" s="3">
        <f t="shared" si="7"/>
        <v>0.89212828041720582</v>
      </c>
      <c r="L84" s="3">
        <f>AVERAGE('6C'!$J83:$J113) + Calibration!$C$11</f>
        <v>399.3147000656877</v>
      </c>
      <c r="M84" s="3">
        <f>'6C'!K113</f>
        <v>681.18356714311369</v>
      </c>
      <c r="N84" s="3">
        <f>'6C'!L113</f>
        <v>556.50889876577867</v>
      </c>
      <c r="O84" s="3">
        <f t="shared" si="8"/>
        <v>1.59632749458981</v>
      </c>
      <c r="Q84" s="3">
        <f>AVERAGE('7C'!$J227:$J257) + Calibration!$C$11</f>
        <v>401.13502718217961</v>
      </c>
      <c r="R84" s="3">
        <f>'7C'!K257</f>
        <v>681.38589227332773</v>
      </c>
      <c r="S84" s="3">
        <f>'7C'!L257</f>
        <v>551.60327988546203</v>
      </c>
      <c r="T84" s="3">
        <f t="shared" si="9"/>
        <v>1.5871641517780377</v>
      </c>
    </row>
    <row r="85" spans="1:20" x14ac:dyDescent="0.25">
      <c r="A85" s="3">
        <f t="shared" si="10"/>
        <v>9.3333333333333304</v>
      </c>
      <c r="B85" s="3">
        <f>AVERAGE('4C'!$J84:$J114) + Calibration!$C$11</f>
        <v>396.79394897301387</v>
      </c>
      <c r="C85" s="2">
        <f>'4C'!K114</f>
        <v>495.43834776925064</v>
      </c>
      <c r="D85" s="2">
        <f>'4C'!L114</f>
        <v>563.6406368825817</v>
      </c>
      <c r="E85" s="3">
        <f t="shared" si="6"/>
        <v>0.55865966191455951</v>
      </c>
      <c r="G85" s="3">
        <f>AVERAGE('5C'!$J84:$J114) + Calibration!$C$11</f>
        <v>400.3356708445703</v>
      </c>
      <c r="H85" s="3">
        <f>'5C'!K114</f>
        <v>562.51866451604451</v>
      </c>
      <c r="I85" s="3">
        <f>'5C'!L114</f>
        <v>560.96108364768645</v>
      </c>
      <c r="J85" s="3">
        <f t="shared" si="7"/>
        <v>0.91850219088418683</v>
      </c>
      <c r="L85" s="3">
        <f>AVERAGE('6C'!$J84:$J114) + Calibration!$C$11</f>
        <v>399.25138456528686</v>
      </c>
      <c r="M85" s="3">
        <f>'6C'!K114</f>
        <v>670.46205473026237</v>
      </c>
      <c r="N85" s="3">
        <f>'6C'!L114</f>
        <v>556.50889876577867</v>
      </c>
      <c r="O85" s="3">
        <f t="shared" si="8"/>
        <v>1.5359661891696432</v>
      </c>
      <c r="Q85" s="3">
        <f>AVERAGE('7C'!$J228:$J258) + Calibration!$C$11</f>
        <v>401.08160515535525</v>
      </c>
      <c r="R85" s="3">
        <f>'7C'!K258</f>
        <v>673.09186469995143</v>
      </c>
      <c r="S85" s="3">
        <f>'7C'!L258</f>
        <v>551.60327988546203</v>
      </c>
      <c r="T85" s="3">
        <f t="shared" si="9"/>
        <v>1.5404945591322607</v>
      </c>
    </row>
    <row r="86" spans="1:20" x14ac:dyDescent="0.25">
      <c r="A86" s="3">
        <f t="shared" si="10"/>
        <v>9.4166666666666643</v>
      </c>
      <c r="B86" s="3">
        <f>AVERAGE('4C'!$J85:$J115) + Calibration!$C$11</f>
        <v>396.6554452894801</v>
      </c>
      <c r="C86" s="2">
        <f>'4C'!K115</f>
        <v>496.53076510415588</v>
      </c>
      <c r="D86" s="2">
        <f>'4C'!L115</f>
        <v>563.84679346369524</v>
      </c>
      <c r="E86" s="3">
        <f t="shared" si="6"/>
        <v>0.56563082224800254</v>
      </c>
      <c r="G86" s="3">
        <f>AVERAGE('5C'!$J85:$J115) + Calibration!$C$11</f>
        <v>400.39898634497115</v>
      </c>
      <c r="H86" s="3">
        <f>'5C'!K115</f>
        <v>550.94748203847882</v>
      </c>
      <c r="I86" s="3">
        <f>'5C'!L115</f>
        <v>561.16723610641054</v>
      </c>
      <c r="J86" s="3">
        <f t="shared" si="7"/>
        <v>0.85261173196069073</v>
      </c>
      <c r="L86" s="3">
        <f>AVERAGE('6C'!$J85:$J115) + Calibration!$C$11</f>
        <v>399.07924481277416</v>
      </c>
      <c r="M86" s="3">
        <f>'6C'!K115</f>
        <v>650.79921431394223</v>
      </c>
      <c r="N86" s="3">
        <f>'6C'!L115</f>
        <v>557.62198517955414</v>
      </c>
      <c r="O86" s="3">
        <f t="shared" si="8"/>
        <v>1.4255831529689507</v>
      </c>
      <c r="Q86" s="3">
        <f>AVERAGE('7C'!$J229:$J259) + Calibration!$C$11</f>
        <v>401.03807541493831</v>
      </c>
      <c r="R86" s="3">
        <f>'7C'!K259</f>
        <v>662.57262886705075</v>
      </c>
      <c r="S86" s="3">
        <f>'7C'!L259</f>
        <v>551.35594475471237</v>
      </c>
      <c r="T86" s="3">
        <f t="shared" si="9"/>
        <v>1.4811667666234121</v>
      </c>
    </row>
    <row r="87" spans="1:20" x14ac:dyDescent="0.25">
      <c r="A87" s="3">
        <f t="shared" si="10"/>
        <v>9.4999999999999982</v>
      </c>
      <c r="B87" s="3">
        <f>AVERAGE('4C'!$J86:$J116) + Calibration!$C$11</f>
        <v>396.5584923350695</v>
      </c>
      <c r="C87" s="2">
        <f>'4C'!K116</f>
        <v>492.80853779956169</v>
      </c>
      <c r="D87" s="2">
        <f>'4C'!L116</f>
        <v>563.6406368825817</v>
      </c>
      <c r="E87" s="3">
        <f t="shared" si="6"/>
        <v>0.54509955470989724</v>
      </c>
      <c r="G87" s="3">
        <f>AVERAGE('5C'!$J86:$J116) + Calibration!$C$11</f>
        <v>400.39898634497109</v>
      </c>
      <c r="H87" s="3">
        <f>'5C'!K116</f>
        <v>545.6879106493642</v>
      </c>
      <c r="I87" s="3">
        <f>'5C'!L116</f>
        <v>560.7137485169369</v>
      </c>
      <c r="J87" s="3">
        <f t="shared" si="7"/>
        <v>0.82282483670951989</v>
      </c>
      <c r="L87" s="3">
        <f>AVERAGE('6C'!$J86:$J116) + Calibration!$C$11</f>
        <v>398.94074231640974</v>
      </c>
      <c r="M87" s="3">
        <f>'6C'!K116</f>
        <v>644.4472296357776</v>
      </c>
      <c r="N87" s="3">
        <f>'6C'!L116</f>
        <v>556.26156363502912</v>
      </c>
      <c r="O87" s="3">
        <f t="shared" si="8"/>
        <v>1.390393908598706</v>
      </c>
      <c r="Q87" s="3">
        <f>AVERAGE('7C'!$J230:$J260) + Calibration!$C$11</f>
        <v>400.84614970458028</v>
      </c>
      <c r="R87" s="3">
        <f>'7C'!K260</f>
        <v>655.16874204862893</v>
      </c>
      <c r="S87" s="3">
        <f>'7C'!L260</f>
        <v>552.26287046498464</v>
      </c>
      <c r="T87" s="3">
        <f t="shared" si="9"/>
        <v>1.4403227673336565</v>
      </c>
    </row>
    <row r="88" spans="1:20" x14ac:dyDescent="0.25">
      <c r="A88" s="3">
        <f t="shared" si="10"/>
        <v>9.5833333333333321</v>
      </c>
      <c r="B88" s="3">
        <f>AVERAGE('4C'!$J87:$J117) + Calibration!$C$11</f>
        <v>396.74052457185093</v>
      </c>
      <c r="C88" s="2">
        <f>'4C'!K117</f>
        <v>494.79104733915824</v>
      </c>
      <c r="D88" s="2">
        <f>'4C'!L117</f>
        <v>564.05289645374432</v>
      </c>
      <c r="E88" s="3">
        <f t="shared" si="6"/>
        <v>0.55529632263134066</v>
      </c>
      <c r="G88" s="3">
        <f>AVERAGE('5C'!$J87:$J117) + Calibration!$C$11</f>
        <v>400.53748884133563</v>
      </c>
      <c r="H88" s="3">
        <f>'5C'!K117</f>
        <v>555.07426250297465</v>
      </c>
      <c r="I88" s="3">
        <f>'5C'!L117</f>
        <v>562.28026892912123</v>
      </c>
      <c r="J88" s="3">
        <f t="shared" si="7"/>
        <v>0.87519882305240049</v>
      </c>
      <c r="L88" s="3">
        <f>AVERAGE('6C'!$J87:$J117) + Calibration!$C$11</f>
        <v>398.80223863287597</v>
      </c>
      <c r="M88" s="3">
        <f>'6C'!K117</f>
        <v>645.09457861613328</v>
      </c>
      <c r="N88" s="3">
        <f>'6C'!L117</f>
        <v>556.71505534689243</v>
      </c>
      <c r="O88" s="3">
        <f t="shared" si="8"/>
        <v>1.3948444824668687</v>
      </c>
      <c r="Q88" s="3">
        <f>AVERAGE('7C'!$J231:$J261) + Calibration!$C$11</f>
        <v>400.69577591051473</v>
      </c>
      <c r="R88" s="3">
        <f>'7C'!K261</f>
        <v>671.75674864511836</v>
      </c>
      <c r="S88" s="3">
        <f>'7C'!L261</f>
        <v>550.94368518354975</v>
      </c>
      <c r="T88" s="3">
        <f t="shared" si="9"/>
        <v>1.5351183973349158</v>
      </c>
    </row>
    <row r="89" spans="1:20" x14ac:dyDescent="0.25">
      <c r="A89" s="3">
        <f t="shared" si="10"/>
        <v>9.6666666666666661</v>
      </c>
      <c r="B89" s="3">
        <f>AVERAGE('4C'!$J88:$J118) + Calibration!$C$11</f>
        <v>396.932450282209</v>
      </c>
      <c r="C89" s="2">
        <f>'4C'!K118</f>
        <v>484.95957858073496</v>
      </c>
      <c r="D89" s="2">
        <f>'4C'!L118</f>
        <v>564.5063386969324</v>
      </c>
      <c r="E89" s="3">
        <f t="shared" si="6"/>
        <v>0.49853013789608236</v>
      </c>
      <c r="G89" s="3">
        <f>AVERAGE('5C'!$J88:$J118) + Calibration!$C$11</f>
        <v>400.62256911301426</v>
      </c>
      <c r="H89" s="3">
        <f>'5C'!K118</f>
        <v>542.20847916522405</v>
      </c>
      <c r="I89" s="3">
        <f>'5C'!L118</f>
        <v>562.5276040598709</v>
      </c>
      <c r="J89" s="3">
        <f t="shared" si="7"/>
        <v>0.801853299395346</v>
      </c>
      <c r="L89" s="3">
        <f>AVERAGE('6C'!$J88:$J118) + Calibration!$C$11</f>
        <v>398.5351261244158</v>
      </c>
      <c r="M89" s="3">
        <f>'6C'!K118</f>
        <v>639.63263354654134</v>
      </c>
      <c r="N89" s="3">
        <f>'6C'!L118</f>
        <v>556.71505534689243</v>
      </c>
      <c r="O89" s="3">
        <f t="shared" si="8"/>
        <v>1.3654242271080277</v>
      </c>
      <c r="Q89" s="3">
        <f>AVERAGE('7C'!$J232:$J262) + Calibration!$C$11</f>
        <v>400.63048258598934</v>
      </c>
      <c r="R89" s="3">
        <f>'7C'!K262</f>
        <v>677.21864516444703</v>
      </c>
      <c r="S89" s="3">
        <f>'7C'!L262</f>
        <v>552.05671800626055</v>
      </c>
      <c r="T89" s="3">
        <f t="shared" si="9"/>
        <v>1.5664209147326182</v>
      </c>
    </row>
    <row r="90" spans="1:20" x14ac:dyDescent="0.25">
      <c r="A90" s="3">
        <f t="shared" si="10"/>
        <v>9.75</v>
      </c>
      <c r="B90" s="3">
        <f>AVERAGE('4C'!$J89:$J119) + Calibration!$C$11</f>
        <v>397.17779801939139</v>
      </c>
      <c r="C90" s="2">
        <f>'4C'!K119</f>
        <v>490.21919447425762</v>
      </c>
      <c r="D90" s="2">
        <f>'4C'!L119</f>
        <v>564.30023158449387</v>
      </c>
      <c r="E90" s="3">
        <f t="shared" si="6"/>
        <v>0.52692779034420967</v>
      </c>
      <c r="G90" s="3">
        <f>AVERAGE('5C'!$J89:$J119) + Calibration!$C$11</f>
        <v>400.54935994117517</v>
      </c>
      <c r="H90" s="3">
        <f>'5C'!K119</f>
        <v>542.20847916522405</v>
      </c>
      <c r="I90" s="3">
        <f>'5C'!L119</f>
        <v>561.8267813396476</v>
      </c>
      <c r="J90" s="3">
        <f t="shared" si="7"/>
        <v>0.80226790997321729</v>
      </c>
      <c r="L90" s="3">
        <f>AVERAGE('6C'!$J89:$J119) + Calibration!$C$11</f>
        <v>398.39662263874357</v>
      </c>
      <c r="M90" s="3">
        <f>'6C'!K119</f>
        <v>631.58139774776384</v>
      </c>
      <c r="N90" s="3">
        <f>'6C'!L119</f>
        <v>557.62198517955414</v>
      </c>
      <c r="O90" s="3">
        <f t="shared" si="8"/>
        <v>1.320611501674007</v>
      </c>
      <c r="Q90" s="3">
        <f>AVERAGE('7C'!$J233:$J263) + Calibration!$C$11</f>
        <v>400.53353081874815</v>
      </c>
      <c r="R90" s="3">
        <f>'7C'!K263</f>
        <v>657.35347961791297</v>
      </c>
      <c r="S90" s="3">
        <f>'7C'!L263</f>
        <v>551.80938287551101</v>
      </c>
      <c r="T90" s="3">
        <f t="shared" si="9"/>
        <v>1.4544662192672757</v>
      </c>
    </row>
    <row r="91" spans="1:20" x14ac:dyDescent="0.25">
      <c r="A91" s="3">
        <f t="shared" si="10"/>
        <v>9.8333333333333339</v>
      </c>
      <c r="B91" s="3">
        <f>AVERAGE('4C'!$J90:$J120) + Calibration!$C$11</f>
        <v>397.55175576866935</v>
      </c>
      <c r="C91" s="2">
        <f>'4C'!K120</f>
        <v>493.2536101999666</v>
      </c>
      <c r="D91" s="2">
        <f>'4C'!L120</f>
        <v>563.84679346369524</v>
      </c>
      <c r="E91" s="3">
        <f t="shared" si="6"/>
        <v>0.54199494642998991</v>
      </c>
      <c r="G91" s="3">
        <f>AVERAGE('5C'!$J90:$J120) + Calibration!$C$11</f>
        <v>400.464279471635</v>
      </c>
      <c r="H91" s="3">
        <f>'5C'!K120</f>
        <v>538.68858103669902</v>
      </c>
      <c r="I91" s="3">
        <f>'5C'!L120</f>
        <v>561.62067834959862</v>
      </c>
      <c r="J91" s="3">
        <f t="shared" si="7"/>
        <v>0.78281526901718723</v>
      </c>
      <c r="L91" s="3">
        <f>AVERAGE('6C'!$J90:$J120) + Calibration!$C$11</f>
        <v>398.40651611232028</v>
      </c>
      <c r="M91" s="3">
        <f>'6C'!K120</f>
        <v>632.67376653240592</v>
      </c>
      <c r="N91" s="3">
        <f>'6C'!L120</f>
        <v>556.05546064498014</v>
      </c>
      <c r="O91" s="3">
        <f t="shared" si="8"/>
        <v>1.3267419591423504</v>
      </c>
      <c r="Q91" s="3">
        <f>AVERAGE('7C'!$J234:$J264) + Calibration!$C$11</f>
        <v>400.64037605956611</v>
      </c>
      <c r="R91" s="3">
        <f>'7C'!K264</f>
        <v>660.18561471781595</v>
      </c>
      <c r="S91" s="3">
        <f>'7C'!L264</f>
        <v>551.14978817359872</v>
      </c>
      <c r="T91" s="3">
        <f t="shared" si="9"/>
        <v>1.469900542248356</v>
      </c>
    </row>
    <row r="92" spans="1:20" x14ac:dyDescent="0.25">
      <c r="A92" s="3">
        <f t="shared" si="10"/>
        <v>9.9166666666666679</v>
      </c>
      <c r="B92" s="3">
        <f>AVERAGE('4C'!$J91:$J121) + Calibration!$C$11</f>
        <v>397.86041900625264</v>
      </c>
      <c r="C92" s="2">
        <f>'4C'!K121</f>
        <v>493.2536101999666</v>
      </c>
      <c r="D92" s="2">
        <f>'4C'!L121</f>
        <v>563.84679346369524</v>
      </c>
      <c r="E92" s="3">
        <f t="shared" si="6"/>
        <v>0.540246872519479</v>
      </c>
      <c r="G92" s="3">
        <f>AVERAGE('5C'!$J91:$J121) + Calibration!$C$11</f>
        <v>400.35743403295555</v>
      </c>
      <c r="H92" s="3">
        <f>'5C'!K121</f>
        <v>554.22463694266821</v>
      </c>
      <c r="I92" s="3">
        <f>'5C'!L121</f>
        <v>561.62067834959862</v>
      </c>
      <c r="J92" s="3">
        <f t="shared" si="7"/>
        <v>0.87140679659713538</v>
      </c>
      <c r="L92" s="3">
        <f>AVERAGE('6C'!$J91:$J121) + Calibration!$C$11</f>
        <v>398.36298755907262</v>
      </c>
      <c r="M92" s="3">
        <f>'6C'!K121</f>
        <v>641.41281795592386</v>
      </c>
      <c r="N92" s="3">
        <f>'6C'!L121</f>
        <v>556.71505534689243</v>
      </c>
      <c r="O92" s="3">
        <f t="shared" si="8"/>
        <v>1.3764809531494244</v>
      </c>
      <c r="Q92" s="3">
        <f>AVERAGE('7C'!$J235:$J265) + Calibration!$C$11</f>
        <v>400.64037605956611</v>
      </c>
      <c r="R92" s="3">
        <f>'7C'!K265</f>
        <v>683.57062984261188</v>
      </c>
      <c r="S92" s="3">
        <f>'7C'!L265</f>
        <v>550.49024706275122</v>
      </c>
      <c r="T92" s="3">
        <f t="shared" si="9"/>
        <v>1.6023385194970323</v>
      </c>
    </row>
    <row r="93" spans="1:20" x14ac:dyDescent="0.25">
      <c r="B93" s="3">
        <f>AVERAGE(B2:B92)</f>
        <v>400.28730119941508</v>
      </c>
      <c r="D93" s="3">
        <f>AVERAGE(D2:D92)</f>
        <v>563.32414747551115</v>
      </c>
      <c r="G93" s="3">
        <f>AVERAGE(G2:G92)</f>
        <v>400.4464715159894</v>
      </c>
      <c r="I93" s="3">
        <f>AVERAGE(I2:I92)</f>
        <v>559.83156570962694</v>
      </c>
      <c r="L93" s="3">
        <f>AVERAGE(L2:L92)</f>
        <v>401.223140099928</v>
      </c>
      <c r="N93" s="3">
        <f>AVERAGE(N2:N92)</f>
        <v>555.32670809400906</v>
      </c>
      <c r="Q93" s="3">
        <f>AVERAGE(Q2:Q92)</f>
        <v>399.08496325140561</v>
      </c>
      <c r="S93" s="3">
        <f>AVERAGE(S2:S92)</f>
        <v>550.33219959265557</v>
      </c>
    </row>
  </sheetData>
  <mergeCells count="4">
    <mergeCell ref="Q1:T1"/>
    <mergeCell ref="L1:O1"/>
    <mergeCell ref="G1:J1"/>
    <mergeCell ref="B1:E1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workbookViewId="0">
      <selection activeCell="C8" sqref="C8"/>
    </sheetView>
  </sheetViews>
  <sheetFormatPr defaultRowHeight="15" x14ac:dyDescent="0.25"/>
  <cols>
    <col min="3" max="3" width="9.7109375" bestFit="1" customWidth="1"/>
  </cols>
  <sheetData>
    <row r="1" spans="1:5" x14ac:dyDescent="0.25">
      <c r="A1" t="s">
        <v>0</v>
      </c>
      <c r="B1" t="s">
        <v>1</v>
      </c>
      <c r="C1" t="s">
        <v>2</v>
      </c>
      <c r="D1" t="s">
        <v>3</v>
      </c>
    </row>
    <row r="2" spans="1:5" x14ac:dyDescent="0.25">
      <c r="A2">
        <v>500</v>
      </c>
      <c r="B2">
        <f>[1]Sheet1!$C$4</f>
        <v>0.79206749541666666</v>
      </c>
      <c r="C2">
        <f>[2]Sheet1!$C$4</f>
        <v>1.2669416664166666</v>
      </c>
      <c r="D2">
        <f>[3]Sheet1!$C$4</f>
        <v>1.3116008437500004</v>
      </c>
    </row>
    <row r="3" spans="1:5" x14ac:dyDescent="0.25">
      <c r="A3">
        <v>1000</v>
      </c>
      <c r="B3">
        <f>[1]Sheet1!$G$4</f>
        <v>1.5969275037500004</v>
      </c>
      <c r="C3">
        <f>[2]Sheet1!$G$4</f>
        <v>2.547565839999999</v>
      </c>
      <c r="D3">
        <f>[3]Sheet1!$G$4</f>
        <v>2.5265433275833322</v>
      </c>
    </row>
    <row r="4" spans="1:5" x14ac:dyDescent="0.25">
      <c r="A4">
        <v>2000</v>
      </c>
      <c r="B4">
        <f>[1]Sheet1!$K$4</f>
        <v>3.2354650021666642</v>
      </c>
      <c r="C4">
        <f>[2]Sheet1!$K$4</f>
        <v>4.9828475396666638</v>
      </c>
      <c r="D4">
        <f>[3]Sheet1!$K$4</f>
        <v>4.9506766991666717</v>
      </c>
    </row>
    <row r="7" spans="1:5" x14ac:dyDescent="0.25">
      <c r="A7" t="s">
        <v>4</v>
      </c>
      <c r="C7" s="1">
        <v>41743</v>
      </c>
    </row>
    <row r="8" spans="1:5" x14ac:dyDescent="0.25">
      <c r="A8" t="s">
        <v>5</v>
      </c>
      <c r="C8" s="1">
        <v>41750</v>
      </c>
    </row>
    <row r="9" spans="1:5" x14ac:dyDescent="0.25">
      <c r="A9" t="s">
        <v>6</v>
      </c>
      <c r="C9" t="s">
        <v>7</v>
      </c>
    </row>
    <row r="11" spans="1:5" x14ac:dyDescent="0.25">
      <c r="A11" t="s">
        <v>8</v>
      </c>
      <c r="C11" s="2">
        <f>400-D11</f>
        <v>8.1489939997656506</v>
      </c>
      <c r="D11" s="2">
        <f>AVERAGE(E11:E14)</f>
        <v>391.85100600023435</v>
      </c>
      <c r="E11" s="2">
        <f>AVERAGE('7C'!N2)</f>
        <v>389.48591644066636</v>
      </c>
    </row>
    <row r="12" spans="1:5" x14ac:dyDescent="0.25">
      <c r="E12" s="2">
        <f>'6C'!N2</f>
        <v>393.5853216367604</v>
      </c>
    </row>
    <row r="13" spans="1:5" x14ac:dyDescent="0.25">
      <c r="E13" s="2">
        <f>'5C'!N2</f>
        <v>391.84693021614407</v>
      </c>
    </row>
    <row r="14" spans="1:5" x14ac:dyDescent="0.25">
      <c r="E14" s="2">
        <f>'4C'!N2</f>
        <v>392.48585570736645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7C</vt:lpstr>
      <vt:lpstr>6C</vt:lpstr>
      <vt:lpstr>5C</vt:lpstr>
      <vt:lpstr>4C</vt:lpstr>
      <vt:lpstr>4C - 5C - 6C - 7C</vt:lpstr>
      <vt:lpstr>Calibration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Tristan</dc:creator>
  <cp:lastModifiedBy>Michael Madden</cp:lastModifiedBy>
  <cp:lastPrinted>2014-01-29T19:40:18Z</cp:lastPrinted>
  <dcterms:created xsi:type="dcterms:W3CDTF">2011-02-25T04:54:01Z</dcterms:created>
  <dcterms:modified xsi:type="dcterms:W3CDTF">2015-04-24T04:01:33Z</dcterms:modified>
</cp:coreProperties>
</file>